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431"/>
  <workbookPr defaultThemeVersion="166925"/>
  <mc:AlternateContent xmlns:mc="http://schemas.openxmlformats.org/markup-compatibility/2006">
    <mc:Choice Requires="x15">
      <x15ac:absPath xmlns:x15ac="http://schemas.microsoft.com/office/spreadsheetml/2010/11/ac" url="\\PUHFS0024\Groepsdata30\AKI-CN\Algemeen\cz\6. Projecten CZ\2020\MARKTCONSULTATIE Landelijk - Duurzame kantoorinrichting ProRail\3.3 Nota van Inlichtingen\NvI 16-11\"/>
    </mc:Choice>
  </mc:AlternateContent>
  <bookViews>
    <workbookView xWindow="25596" yWindow="456" windowWidth="38400" windowHeight="21144" activeTab="2"/>
  </bookViews>
  <sheets>
    <sheet name="Toelichting" sheetId="3" r:id="rId1"/>
    <sheet name="KPI-model looptijd contract" sheetId="1" r:id="rId2"/>
    <sheet name="KPI-model Implementatie" sheetId="2" r:id="rId3"/>
  </sheets>
  <definedNames>
    <definedName name="_xlnm.Print_Area" localSheetId="2">'KPI-model Implementatie'!$A$1:$AA$32</definedName>
    <definedName name="_xlnm.Print_Area" localSheetId="1">'KPI-model looptijd contract'!$A$1:$AA$32</definedName>
    <definedName name="_xlnm.Print_Titles" localSheetId="1">'KPI-model looptijd contract'!$1:$5</definedName>
  </definedNames>
  <calcPr calcId="171027"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V20" i="2" l="1"/>
  <c r="P23" i="2" l="1"/>
  <c r="O23" i="2"/>
  <c r="N23" i="2"/>
  <c r="M23" i="2"/>
  <c r="T22" i="2"/>
  <c r="P28" i="2" l="1"/>
  <c r="O28" i="2"/>
  <c r="N28" i="2"/>
  <c r="M28" i="2"/>
  <c r="T28" i="2" s="1"/>
  <c r="M30" i="2"/>
  <c r="N30" i="2"/>
  <c r="N31" i="2"/>
  <c r="O30" i="2"/>
  <c r="O31" i="2"/>
  <c r="P30" i="2"/>
  <c r="P31" i="2"/>
  <c r="K31" i="2"/>
  <c r="Z30" i="2"/>
  <c r="X30" i="2"/>
  <c r="V30" i="2"/>
  <c r="T30" i="2"/>
  <c r="Z28" i="2"/>
  <c r="X28" i="2"/>
  <c r="V28" i="2"/>
  <c r="Z19" i="2"/>
  <c r="X19" i="2"/>
  <c r="V19" i="2"/>
  <c r="T19" i="2"/>
  <c r="Z18" i="2"/>
  <c r="X18" i="2"/>
  <c r="V18" i="2"/>
  <c r="T18" i="2"/>
  <c r="T21" i="2"/>
  <c r="P19" i="2"/>
  <c r="O19" i="2"/>
  <c r="N19" i="2"/>
  <c r="M19" i="2"/>
  <c r="P18" i="2"/>
  <c r="O18" i="2"/>
  <c r="N18" i="2"/>
  <c r="M18" i="2"/>
  <c r="M15" i="2"/>
  <c r="M12" i="2"/>
  <c r="N12" i="2"/>
  <c r="O12" i="2"/>
  <c r="P12" i="2"/>
  <c r="K23" i="2"/>
  <c r="K8" i="2"/>
  <c r="N13" i="1"/>
  <c r="O13" i="1"/>
  <c r="P13" i="1"/>
  <c r="Q13" i="1" s="1"/>
  <c r="M13" i="1"/>
  <c r="M6" i="1"/>
  <c r="K13" i="1"/>
  <c r="M31" i="2" l="1"/>
  <c r="P23" i="1"/>
  <c r="O23" i="1"/>
  <c r="X23" i="1" s="1"/>
  <c r="N23" i="1"/>
  <c r="V23" i="1" s="1"/>
  <c r="M23" i="1"/>
  <c r="T23" i="1" s="1"/>
  <c r="Z23" i="1"/>
  <c r="X20" i="1"/>
  <c r="P20" i="1"/>
  <c r="O20" i="1"/>
  <c r="N20" i="1"/>
  <c r="M20" i="1"/>
  <c r="T20" i="1" s="1"/>
  <c r="K30" i="1"/>
  <c r="P16" i="1"/>
  <c r="Z16" i="1" s="1"/>
  <c r="O16" i="1"/>
  <c r="X16" i="1" s="1"/>
  <c r="N16" i="1"/>
  <c r="V16" i="1" s="1"/>
  <c r="M16" i="1"/>
  <c r="T16" i="1" s="1"/>
  <c r="K19" i="1"/>
  <c r="Z12" i="1"/>
  <c r="X12" i="1"/>
  <c r="P12" i="1"/>
  <c r="O12" i="1"/>
  <c r="V12" i="1" s="1"/>
  <c r="N12" i="1"/>
  <c r="M12" i="1"/>
  <c r="T12" i="1" s="1"/>
  <c r="V20" i="1" l="1"/>
  <c r="Z20" i="1"/>
  <c r="Z29" i="1"/>
  <c r="X29" i="1"/>
  <c r="P29" i="1"/>
  <c r="O29" i="1"/>
  <c r="V29" i="1" s="1"/>
  <c r="N29" i="1"/>
  <c r="M29" i="1"/>
  <c r="T29" i="1" s="1"/>
  <c r="P22" i="1" l="1"/>
  <c r="O22" i="1"/>
  <c r="N22" i="1"/>
  <c r="M22" i="1"/>
  <c r="P21" i="1"/>
  <c r="O21" i="1"/>
  <c r="N21" i="1"/>
  <c r="M21" i="1"/>
  <c r="Z8" i="1"/>
  <c r="X8" i="1"/>
  <c r="P8" i="1"/>
  <c r="O8" i="1"/>
  <c r="V8" i="1" s="1"/>
  <c r="N8" i="1"/>
  <c r="M8" i="1"/>
  <c r="T8" i="1" s="1"/>
  <c r="Z7" i="2"/>
  <c r="Z6" i="2"/>
  <c r="N8" i="2"/>
  <c r="O8" i="2"/>
  <c r="P8" i="2"/>
  <c r="M8" i="2"/>
  <c r="Q8" i="2" s="1"/>
  <c r="M16" i="2"/>
  <c r="T16" i="2" s="1"/>
  <c r="T17" i="2"/>
  <c r="Z21" i="2"/>
  <c r="X21" i="2"/>
  <c r="P21" i="2"/>
  <c r="O21" i="2"/>
  <c r="V21" i="2" s="1"/>
  <c r="N21" i="2"/>
  <c r="M21" i="2"/>
  <c r="Z15" i="2"/>
  <c r="X15" i="2"/>
  <c r="P15" i="2"/>
  <c r="O15" i="2"/>
  <c r="V15" i="2" s="1"/>
  <c r="N15" i="2"/>
  <c r="T15" i="2"/>
  <c r="T14" i="2"/>
  <c r="V21" i="1" l="1"/>
  <c r="X21" i="1"/>
  <c r="T21" i="1"/>
  <c r="Z21" i="1"/>
  <c r="T22" i="1"/>
  <c r="T30" i="1" s="1"/>
  <c r="V22" i="1"/>
  <c r="V30" i="1" s="1"/>
  <c r="X22" i="1"/>
  <c r="X30" i="1" s="1"/>
  <c r="Z22" i="1"/>
  <c r="Z30" i="1" s="1"/>
  <c r="Z8" i="2"/>
  <c r="P29" i="2"/>
  <c r="Z29" i="2" s="1"/>
  <c r="O29" i="2"/>
  <c r="X29" i="2" s="1"/>
  <c r="N29" i="2"/>
  <c r="V29" i="2" s="1"/>
  <c r="M29" i="2"/>
  <c r="T29" i="2" s="1"/>
  <c r="P27" i="2"/>
  <c r="Z27" i="2" s="1"/>
  <c r="O27" i="2"/>
  <c r="X27" i="2" s="1"/>
  <c r="N27" i="2"/>
  <c r="V27" i="2" s="1"/>
  <c r="M27" i="2"/>
  <c r="T27" i="2" s="1"/>
  <c r="Z26" i="2"/>
  <c r="X26" i="2"/>
  <c r="P26" i="2"/>
  <c r="O26" i="2"/>
  <c r="V26" i="2" s="1"/>
  <c r="N26" i="2"/>
  <c r="M26" i="2"/>
  <c r="T26" i="2" s="1"/>
  <c r="P25" i="2"/>
  <c r="O25" i="2"/>
  <c r="N25" i="2"/>
  <c r="V25" i="2" s="1"/>
  <c r="M25" i="2"/>
  <c r="T13" i="2"/>
  <c r="Z12" i="2"/>
  <c r="X12" i="2"/>
  <c r="V12" i="2"/>
  <c r="T12" i="2"/>
  <c r="P11" i="2"/>
  <c r="O11" i="2"/>
  <c r="N11" i="2"/>
  <c r="M11" i="2"/>
  <c r="T11" i="2" s="1"/>
  <c r="T10" i="2"/>
  <c r="X8" i="2"/>
  <c r="V8" i="2"/>
  <c r="AA30" i="1" l="1"/>
  <c r="V31" i="2"/>
  <c r="T8" i="2"/>
  <c r="AA8" i="2" s="1"/>
  <c r="T23" i="2"/>
  <c r="Q23" i="2"/>
  <c r="V11" i="2"/>
  <c r="V23" i="2" s="1"/>
  <c r="X25" i="2"/>
  <c r="X31" i="2" s="1"/>
  <c r="X11" i="2"/>
  <c r="X23" i="2" s="1"/>
  <c r="Z25" i="2"/>
  <c r="Z31" i="2" s="1"/>
  <c r="Z11" i="2"/>
  <c r="Z23" i="2" s="1"/>
  <c r="T25" i="2"/>
  <c r="T31" i="2" s="1"/>
  <c r="Q31" i="2" l="1"/>
  <c r="AA31" i="2"/>
  <c r="AA23" i="2"/>
  <c r="Z11" i="1" l="1"/>
  <c r="Z10" i="1"/>
  <c r="X11" i="1"/>
  <c r="X10" i="1"/>
  <c r="Z9" i="1"/>
  <c r="X9" i="1"/>
  <c r="M7" i="1"/>
  <c r="N7" i="1"/>
  <c r="O7" i="1"/>
  <c r="P7" i="1"/>
  <c r="M9" i="1"/>
  <c r="T9" i="1" s="1"/>
  <c r="N9" i="1"/>
  <c r="O9" i="1"/>
  <c r="V9" i="1" s="1"/>
  <c r="P9" i="1"/>
  <c r="M10" i="1"/>
  <c r="T10" i="1" s="1"/>
  <c r="N10" i="1"/>
  <c r="O10" i="1"/>
  <c r="V10" i="1" s="1"/>
  <c r="P10" i="1"/>
  <c r="M11" i="1"/>
  <c r="T11" i="1" s="1"/>
  <c r="N11" i="1"/>
  <c r="O11" i="1"/>
  <c r="V11" i="1" s="1"/>
  <c r="P11" i="1"/>
  <c r="P6" i="1"/>
  <c r="O6" i="1"/>
  <c r="N6" i="1"/>
  <c r="Z7" i="1" l="1"/>
  <c r="Z6" i="1"/>
  <c r="X7" i="1"/>
  <c r="X6" i="1"/>
  <c r="V7" i="1"/>
  <c r="V6" i="1"/>
  <c r="P25" i="1" l="1"/>
  <c r="Z25" i="1" s="1"/>
  <c r="P17" i="1"/>
  <c r="Z17" i="1" s="1"/>
  <c r="O17" i="1"/>
  <c r="X17" i="1" s="1"/>
  <c r="N17" i="1"/>
  <c r="V17" i="1" s="1"/>
  <c r="M17" i="1"/>
  <c r="T17" i="1" s="1"/>
  <c r="P15" i="1"/>
  <c r="P19" i="1" s="1"/>
  <c r="O15" i="1"/>
  <c r="O19" i="1" s="1"/>
  <c r="N15" i="1"/>
  <c r="N19" i="1" s="1"/>
  <c r="M15" i="1"/>
  <c r="M19" i="1" s="1"/>
  <c r="Q19" i="1" s="1"/>
  <c r="P27" i="1"/>
  <c r="Z27" i="1" s="1"/>
  <c r="O27" i="1"/>
  <c r="X27" i="1" s="1"/>
  <c r="N27" i="1"/>
  <c r="V27" i="1" s="1"/>
  <c r="M27" i="1"/>
  <c r="T27" i="1" s="1"/>
  <c r="P28" i="1"/>
  <c r="O28" i="1"/>
  <c r="N28" i="1"/>
  <c r="M28" i="1"/>
  <c r="M26" i="1"/>
  <c r="T7" i="1"/>
  <c r="T6" i="1"/>
  <c r="T15" i="1" l="1"/>
  <c r="V15" i="1"/>
  <c r="X15" i="1"/>
  <c r="Z15" i="1"/>
  <c r="T26" i="1"/>
  <c r="Z28" i="1"/>
  <c r="X28" i="1"/>
  <c r="T28" i="1"/>
  <c r="V28" i="1"/>
  <c r="P24" i="1" l="1"/>
  <c r="P30" i="1" s="1"/>
  <c r="O24" i="1"/>
  <c r="O30" i="1" s="1"/>
  <c r="N24" i="1"/>
  <c r="N30" i="1" s="1"/>
  <c r="M24" i="1"/>
  <c r="M30" i="1" s="1"/>
  <c r="T24" i="1" l="1"/>
  <c r="X24" i="1"/>
  <c r="Z24" i="1"/>
  <c r="V24" i="1"/>
  <c r="X13" i="1"/>
  <c r="X19" i="1" s="1"/>
  <c r="Q30" i="1" l="1"/>
  <c r="T13" i="1"/>
  <c r="T19" i="1" s="1"/>
  <c r="Z13" i="1" l="1"/>
  <c r="Z19" i="1" s="1"/>
  <c r="V13" i="1"/>
  <c r="V19" i="1" s="1"/>
  <c r="AA19" i="1" s="1"/>
  <c r="AA13" i="1" l="1"/>
</calcChain>
</file>

<file path=xl/sharedStrings.xml><?xml version="1.0" encoding="utf-8"?>
<sst xmlns="http://schemas.openxmlformats.org/spreadsheetml/2006/main" count="526" uniqueCount="167">
  <si>
    <t>Onderdelen methodiek:</t>
  </si>
  <si>
    <t>Toelichting:</t>
  </si>
  <si>
    <t>1. KPI -dashboard</t>
  </si>
  <si>
    <t>werkdocument waarin per tijdseenheid de prestaties worden bijgehouden en beoordeeld.</t>
  </si>
  <si>
    <t>2. Resultaatgebieden</t>
  </si>
  <si>
    <t>worden gebruikt om de diverse KPI’s  te structureren in onderwerpen.</t>
  </si>
  <si>
    <t>4. Verwijzing eis/contract/ gunningscriteria</t>
  </si>
  <si>
    <t>indien van toepassing een verwijzing per KPI naar de betreffende eis/contractstuk en/of gunningscriteria.</t>
  </si>
  <si>
    <t>5. KPI's</t>
  </si>
  <si>
    <t>de meetbare indicator waar opdrachtnemer aan moet voldoen.</t>
  </si>
  <si>
    <t>6. KPI Verantwoordelijke</t>
  </si>
  <si>
    <t>verantwoordelijke(n) voor de betreffende KPI.</t>
  </si>
  <si>
    <t>7. Procedure/meetmethode</t>
  </si>
  <si>
    <t>de wijze waarop de KPI wordt gemeten.</t>
  </si>
  <si>
    <t>8. Frequentie</t>
  </si>
  <si>
    <t>de frequentie wanneer de KPI wordt beoordeeld.</t>
  </si>
  <si>
    <t>9. Foutdefinitie</t>
  </si>
  <si>
    <t>definitie wanneer de KPI wordt gehaald en wanneer niet.</t>
  </si>
  <si>
    <t>10. Verdeling van punten</t>
  </si>
  <si>
    <t>puntentelling per KPI.</t>
  </si>
  <si>
    <t>11. Beoordelingseenheden</t>
  </si>
  <si>
    <t>de performance wordt beoordeeld op basis van de vastgestelde puntentelling.</t>
  </si>
  <si>
    <t>12. Weging</t>
  </si>
  <si>
    <t>wegingsfactor van de betreffende KPI</t>
  </si>
  <si>
    <t>13. Planning</t>
  </si>
  <si>
    <t>de periode waarin de betreffende KPI wordt beoordeeld.</t>
  </si>
  <si>
    <t>14. Score</t>
  </si>
  <si>
    <t>Score per kwartaal en per jaar de eindscore</t>
  </si>
  <si>
    <t>KPI-model looptijd contract</t>
  </si>
  <si>
    <t>NR</t>
  </si>
  <si>
    <t>DIENST/ PRODUCT: Duurzame Kantoorinrichting</t>
  </si>
  <si>
    <t>Verwijzing naar bijlagen en/of de Overeenkomst</t>
  </si>
  <si>
    <t>Uitvoering</t>
  </si>
  <si>
    <t>Planning</t>
  </si>
  <si>
    <t>Score</t>
  </si>
  <si>
    <t>Bijlage</t>
  </si>
  <si>
    <t>KPI-verantwoordelijke</t>
  </si>
  <si>
    <t>Toetsing</t>
  </si>
  <si>
    <t>Meetfrequentie</t>
  </si>
  <si>
    <t>Foutdefinitie</t>
  </si>
  <si>
    <t>Verdeling van eenheden</t>
  </si>
  <si>
    <t>Beoordelings eenheden</t>
  </si>
  <si>
    <t>Weging</t>
  </si>
  <si>
    <t>Planning Q1</t>
  </si>
  <si>
    <t>Planning Q2</t>
  </si>
  <si>
    <t>Planning Q3</t>
  </si>
  <si>
    <t>Planning Q4</t>
  </si>
  <si>
    <t>Q1</t>
  </si>
  <si>
    <t>Q2</t>
  </si>
  <si>
    <t>Q3</t>
  </si>
  <si>
    <t>Q4</t>
  </si>
  <si>
    <t>Resultaatgebied</t>
  </si>
  <si>
    <t>KPI</t>
  </si>
  <si>
    <t>Beoordeling</t>
  </si>
  <si>
    <t>1. Ambities &amp; pijlers</t>
  </si>
  <si>
    <t>Opdrachtnemer past 100% de circulaire loops en de prioritering toe tijdens de dienstverlening conform de pijler duurzaamheid</t>
  </si>
  <si>
    <t>Programma van Eisen</t>
  </si>
  <si>
    <t>Opdrachtnemer</t>
  </si>
  <si>
    <t>terugkoppeling in management-rapportage</t>
  </si>
  <si>
    <t>4 x per jaar</t>
  </si>
  <si>
    <t>Indien niet voldaan wordt aan het gevraagde uit het PVE</t>
  </si>
  <si>
    <t>wel = 10 punten, niet = 0 punten</t>
  </si>
  <si>
    <t>0 of 10</t>
  </si>
  <si>
    <t>Gedurende de duur van de Overeenkomst zal Opdrachtnemer jaarlijks het aangeboden groeimodel uit GC1  evalueren, verbeteren en verfijnen en hiervoor een verbetervoorstel uitbrengen.</t>
  </si>
  <si>
    <t xml:space="preserve">Indien er geen verbetervoorstel wordt uitgebracht </t>
  </si>
  <si>
    <t>Bij elk inrichtingsvraagstuk zal opdrachtnemer de actuele principes en voorwaarden van ProRail m.b.t. de werkomgeving ‘Werken als een Pro’ in de uitwerking toepassen  en ProRail hierover adviseren. Per opdracht wordt deze SMART uitgewerkt. Zij nemen minimaal 2 x per jaar het initiatief om de  actuele informatie bij Opdrachtgever te halen.</t>
  </si>
  <si>
    <t>indien uit meting blijkt dat de principes niet zijn nageleefd/ uitgevoerd</t>
  </si>
  <si>
    <t xml:space="preserve">10 punten = voldoet, 0 punten = niet voldoen </t>
  </si>
  <si>
    <t>Opdrachtnemer geeft maximaal  invulling  aan de pijler vitaliteit &amp; welzijn.</t>
  </si>
  <si>
    <t>Indien er niet zichtbaar invulling gegeven wordt aan de pijler vitaliteit &amp; welzijn</t>
  </si>
  <si>
    <t xml:space="preserve">Opdrachtnemer geeft maximaal  invulling  aan de pijler  duurzaamheid. </t>
  </si>
  <si>
    <t>Indien er niet zichtbaar invulling gegeven wordt aan de duurzaamheid</t>
  </si>
  <si>
    <t xml:space="preserve">Opdrachtnemer geeft maximaal  invulling  aan de pijler identiteit &amp; merk. </t>
  </si>
  <si>
    <t>Indien er niet zichtbaar invulling gegeven wordt aan de pijler identiteit &amp; merk</t>
  </si>
  <si>
    <t xml:space="preserve">Opdrachtnemer geeft invulling aan de ambitie  kostenbewust: een realistische en marktconforme prijs betalen. </t>
  </si>
  <si>
    <t xml:space="preserve">HFM, of een onafhankelijke derde partij </t>
  </si>
  <si>
    <t>Indien niet voldaan wordt aan een realistische en marktconforme prijs</t>
  </si>
  <si>
    <t>2. Samenwerken</t>
  </si>
  <si>
    <t>Communicatie en rapportages vinden plaats via de vastgestelde communicatiematrix en vastgesteld voorstel rapportages in het implementatiejaar.</t>
  </si>
  <si>
    <t>Indien niet wordt voldaan aan de vastgestelde communicatiematrix en rapportages</t>
  </si>
  <si>
    <t>Rollen en verantwoordelijkheden worden uitgevoerd zoals vastgelegd in de geformaliseerde VERI-matrix in het implementatiejaar.</t>
  </si>
  <si>
    <t>Indien rollen en verantwoordelijkheden niet volgens VERI-matrix worden uitgevoerd</t>
  </si>
  <si>
    <t>Gedurende de duur van de Overeenkomst zal Opdrachtnemer halfjaarlijks het aangeboden in de beantwoording van GS2  evalueren, verbeteren en verfijnen.</t>
  </si>
  <si>
    <t>Indien niet halfjaarlijks wordt geevalueerd, verbeterd en verfijnd</t>
  </si>
  <si>
    <t>3. Integrale dienstverlening</t>
  </si>
  <si>
    <t>Zowel binnen een kalenderjaar als binnen de totale contractperiode moet worden voldaan aan alle prestaties zoals omschreven in het PvE.</t>
  </si>
  <si>
    <t>Beschikbaarheid van de inrichting en bijbehorende responstijden bij storingen zijn uitgevoerd conform PvE</t>
  </si>
  <si>
    <t xml:space="preserve">10 punten = beschikbaarheid geleverd, 0 punten = niet geleverd </t>
  </si>
  <si>
    <t>Het servicepunt van de opdrachtnemer is voor 100% bereikbaar op werkdagen tussen 08:00 uur en 17:00 uur voor vragen, klachten en opmerkingen.</t>
  </si>
  <si>
    <t>indien beschikbaarheid van 100% van het servicepunt niet wordt behaald.</t>
  </si>
  <si>
    <t xml:space="preserve">Alle nieuwe aanvragen (anders dan instandhouding) dienen per aanvraag in offertevorm door de Opdrachtnemer te worden opgesteld conform proces PvE. Voor alle tarieven die nodig zijn voor contractwerking geldt dat deze in lijn moeten liggen met hetgeen is ingediend tijdens de aanbestedingsfase. </t>
  </si>
  <si>
    <t>Aanbieding ON &amp; Programma van Eisen</t>
  </si>
  <si>
    <t>Per aanvraag</t>
  </si>
  <si>
    <t>Offertes en facturen worden ingediend bij Opdrachtgever, conform het in het PvE vastgesteld proces.</t>
  </si>
  <si>
    <t>indien niet tijdig en compleet ingediend</t>
  </si>
  <si>
    <t>10 punten = tijdig en compleet, 0 punten = niet tijdig en compleet</t>
  </si>
  <si>
    <t xml:space="preserve">Uiterlijk 1 oktober van het betreffende jaar wordt de MJOB en MJOP tijdig en compleet geactualiseerd/ingediend. </t>
  </si>
  <si>
    <t>tijdige en complete levering van MJOB</t>
  </si>
  <si>
    <t>1 x per jaar</t>
  </si>
  <si>
    <t>n.v.t.</t>
  </si>
  <si>
    <t>De medewerkers die namens de Opdrachtnemer werkzaam zijn bij Opdrachtgever hebben kennis van de gedragscode,  huisregels en toegangsbeleid  van Opdrachtgever en leven deze strikt na.</t>
  </si>
  <si>
    <t>Code of Conduct</t>
  </si>
  <si>
    <t>Beoordeling door opdrachtgever</t>
  </si>
  <si>
    <t>indien gedagscode, huisregels en toegangsbeleid  niet wordt nageleefd</t>
  </si>
  <si>
    <t xml:space="preserve">10 punten = naleving, 0 punten = niet naleving </t>
  </si>
  <si>
    <t xml:space="preserve">De Opdrachtnemer draagt zorg dat de leveringen en werkzaamheden 100% voldoen aan de geldende wet- en regelgeving </t>
  </si>
  <si>
    <t>indien er niet voor 100%  wordt voldaan aan geldende wet- en regelgeving.</t>
  </si>
  <si>
    <t>Opdrachtnemer houdt  de data van de inrichting in het meubelmanagementsysteem actueel conform vastgesteld format in de implementatiefase.</t>
  </si>
  <si>
    <t>Indien meubelmanagementsysteem niet actueel wordt gehouden</t>
  </si>
  <si>
    <t>Opdrachtnemer organiseert het logistieke proces zo dat CO2 uitstoot geminimaliseerd wordt,  maakt dit meetbaar en koppelt dit terug in de managementrapportage. </t>
  </si>
  <si>
    <t>4x per jaar</t>
  </si>
  <si>
    <t>indien geen actieve bijdrage aan vermindering C02 uitstoot</t>
  </si>
  <si>
    <t>KPI dashboard</t>
  </si>
  <si>
    <t>DIENST/ PRODUCT: Duurzame kantoorinrichting</t>
  </si>
  <si>
    <t>Planning implementatiejaar</t>
  </si>
  <si>
    <t>Score implementatiejaar</t>
  </si>
  <si>
    <t>Titel</t>
  </si>
  <si>
    <t>Meetmethode</t>
  </si>
  <si>
    <t>Beoordelingseenheden</t>
  </si>
  <si>
    <t xml:space="preserve">Opdrachtnemer en Opdrachtgever stellen gezamenlijk inhoud en scores vast van het KPI dashboard voor na het implementatiejaar (tab 2 uit dit KPI dashboard). Opdrachtnemer doet een voorstel voor aanvulling basisset HFM met minimaal hetgeen gestand is gedaan tijdens de beantwoording van de gunningscriteria. </t>
  </si>
  <si>
    <t>Programma  van Eisen &amp; beantwoording gunningscriteria ON</t>
  </si>
  <si>
    <t xml:space="preserve">Opdrachtnemer </t>
  </si>
  <si>
    <t>beoordeling aan opdrachtgever</t>
  </si>
  <si>
    <t>1 x in implementatie jaar</t>
  </si>
  <si>
    <t>tijdig/compleet = 10 punten, niet tijdig/compleet = 0 punten</t>
  </si>
  <si>
    <t>Opdrachtnemer zorgt voor de inrichting van hetgeen is aangeboden door Opdrachtnemer in GC1 en GC3.</t>
  </si>
  <si>
    <t>indien de processen niet zijn ingericht/de producten niet tijdig worden geleverd</t>
  </si>
  <si>
    <t>2. Integrale dienstverlening inrichten</t>
  </si>
  <si>
    <t>Het tijdig en compleet indienen van het Implementatieplan bij Opdrachtgever conform PvE</t>
  </si>
  <si>
    <t>Programma  van Eisen</t>
  </si>
  <si>
    <t>Het door de opdrachtnemer actief deelnemen (kwalitatief, kwantitatief) in het Implementatieteam.</t>
  </si>
  <si>
    <t>opdrachtnemer</t>
  </si>
  <si>
    <t>4 x in implementatie jaar</t>
  </si>
  <si>
    <t>indien niet kwalitatief/ kwantitafief wordt deelgenomen</t>
  </si>
  <si>
    <t>Het compleet en tijdig uitvoeren en afronden van de activiteiten uit het  Implementatieplan.</t>
  </si>
  <si>
    <t>indien de activiteiten niet zijn compleet of tijdig zijn  uitgevoerd</t>
  </si>
  <si>
    <t>uitgevoerd = 10 punten, niet uitgevoerd = 0 punten</t>
  </si>
  <si>
    <t>indien niet tijdig is afgerond</t>
  </si>
  <si>
    <t>Oplevering in management-rapportage</t>
  </si>
  <si>
    <t>indien de 0-meting niet is uitgevoerd</t>
  </si>
  <si>
    <t xml:space="preserve">Opdrachtnemer doet een voorstel voor de inrichting van het meubelmanagementsysteem  1 maand na ingang contract en legt deze ter goedkeuring voor  aan de Opdrachtgever. </t>
  </si>
  <si>
    <t>Opdrachtnemer doet een voorstel voor de opbouw van het materialenpaspoort 1 maand na ingang contract en legt deze ter goedkeuring voor aan de Opdrachtgever en verwerkt dit in het meubelmanagementsysteem.</t>
  </si>
  <si>
    <t xml:space="preserve">Opdrachtnemer voert de 0-meting uiterlijk na 4 maanden ingangsdatum contract uit. </t>
  </si>
  <si>
    <t xml:space="preserve">Binnen 6 maanden levert Opdrachtnemer op basis van de 0-meting een MJOB en MJOP op en legt deze ter goedkeuring voor aan de Opdrachtgever. </t>
  </si>
  <si>
    <t>Het formaliseren van de kosten van instandhouding zal in overeenstemming met de Opdrachtgever worden vastgesteld binnen 8 maanden na ingang contract..</t>
  </si>
  <si>
    <t>Opdrachtnemer / Opdrachtgever</t>
  </si>
  <si>
    <t>Opdrachtnemer zorgt voor de inrichting van regiokantoor de  Core</t>
  </si>
  <si>
    <t>indien niet tijdig gereed</t>
  </si>
  <si>
    <t>Opdrachtnemer zorgt voor de overname van de interne groenvoorziening per 1-6-2021.</t>
  </si>
  <si>
    <t>indien niet overgenomen</t>
  </si>
  <si>
    <t>3. Samenwerking vormgeven</t>
  </si>
  <si>
    <t xml:space="preserve">Opdrachtnemer levert een VERI-matrix op conform PvE en formaliseert deze in samenwerking met de Opdrachtgever. </t>
  </si>
  <si>
    <t>De opdrachtnemer heeft de rollen uit de Communicatiematrix  overgenomen, eigen gemaakt en  ingericht in maand 3 van de ROK</t>
  </si>
  <si>
    <t>Proces is niet tijdig ingericht, rollen zijn niet eigen gemaakt</t>
  </si>
  <si>
    <t>ingericht = 10 punten, niet ingericht = 0 punten</t>
  </si>
  <si>
    <t xml:space="preserve">De opdrachtnemer zal een voorstel doen binnen 1 maand voor de opbouw van de rapportages/producten zoals benoemd in de communicatiematrix en PvE. </t>
  </si>
  <si>
    <t>Opdrachtnemer  zorg voor de inrichting van de processen, zodat de producten uit de Communicatiematrix tijdig en compleet worden geleverd</t>
  </si>
  <si>
    <t>De voortgang van het implementatietraject wordt teruggekoppeld in de managementrapportage, aan de hand van het KPI-model Implementatie. In geval van ontevredenheid over de dienstverlening/het achterblijven op de deadlines, wordt er geëscaleerd naar het Strategisch Overleg.</t>
  </si>
  <si>
    <t>indien rapportage niet tijdig en compleet is ingediend</t>
  </si>
  <si>
    <t>Opdrachtnemer zorgt voor de inrichting van hetgeen is aangeboden door Opdrachtnemer in GC2 samenwerking</t>
  </si>
  <si>
    <t>Indien niet voldaan wordt aan het gevraagde uit het PVE t.a.v. loops en prioritering</t>
  </si>
  <si>
    <t>Indien er geen offerte per aanvraag wordt ingediend en/of deze niet voldoet aan tarieven uit aanbestedingsfase</t>
  </si>
  <si>
    <t>1x in implementatie jaar</t>
  </si>
  <si>
    <t>Programma  van Eisen, paratraaf 5.3</t>
  </si>
  <si>
    <t xml:space="preserve">Opdrachtnemer zorgt voor nadrukkelijke betrokkenheid en  invulling van inrichtingsvraagstukken rondom het hybride werken  in de periode januari - juli 2021 </t>
  </si>
  <si>
    <t>Opdrachtnemer stelt servicepunt ter beschikking waar opdrachtgever terecht kan met vragen, klachten en opmerkingen over de dienstverlening conform PvE.  </t>
  </si>
  <si>
    <r>
      <t xml:space="preserve">Opdrachtnemer doet een voorstel voor het uitvoeren van de 0-meting en het bepalen van de conditiescore voor de elementen uit de scope binnen 1 maand nu gunning, met daarin verwerkt de minimaal geschetste parameters uit het PvE en legt deze  ter goedkeuring voor aan de Opdrachtgever. </t>
    </r>
    <r>
      <rPr>
        <sz val="8"/>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</si>
</sst>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5" x14ac:knownFonts="1">
    <font>
      <sz val="11"/>
      <color theme="1"/>
      <name val="Calibri"/>
      <family val="2"/>
      <scheme val="minor"/>
    </font>
    <font>
      <b/>
      <sz val="9"/>
      <color rgb="FFFFFFFF"/>
      <name val="Arial"/>
      <family val="2"/>
    </font>
    <font>
      <sz val="9"/>
      <color theme="1"/>
      <name val="Arial"/>
      <family val="2"/>
    </font>
    <font>
      <sz val="8"/>
      <color theme="1"/>
      <name val="Arial"/>
      <family val="2"/>
    </font>
    <font>
      <sz val="8"/>
      <color indexed="9"/>
      <name val="Arial"/>
      <family val="2"/>
    </font>
    <font>
      <sz val="8"/>
      <color theme="0"/>
      <name val="Arial"/>
      <family val="2"/>
    </font>
    <font>
      <sz val="8"/>
      <color rgb="FFFFFFFF"/>
      <name val="Arial"/>
      <family val="2"/>
    </font>
    <font>
      <b/>
      <sz val="8"/>
      <color indexed="9"/>
      <name val="Arial"/>
      <family val="2"/>
    </font>
    <font>
      <b/>
      <sz val="8"/>
      <color theme="0"/>
      <name val="Arial"/>
      <family val="2"/>
    </font>
    <font>
      <b/>
      <sz val="8"/>
      <color theme="1"/>
      <name val="Arial"/>
      <family val="2"/>
    </font>
    <font>
      <sz val="8"/>
      <color rgb="FF000000"/>
      <name val="Arial"/>
      <family val="2"/>
    </font>
    <font>
      <sz val="8"/>
      <name val="Arial"/>
      <family val="2"/>
    </font>
    <font>
      <sz val="8"/>
      <color rgb="FFFF0000"/>
      <name val="Arial"/>
      <family val="2"/>
    </font>
    <font>
      <b/>
      <sz val="8"/>
      <color rgb="FF7030A0"/>
      <name val="Arial"/>
      <family val="2"/>
    </font>
    <font>
      <sz val="8"/>
      <color rgb="FF7030A0"/>
      <name val="Arial"/>
      <family val="2"/>
    </font>
  </fonts>
  <fills count="13">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0"/>
        <bgColor rgb="FF000000"/>
      </patternFill>
    </fill>
    <fill>
      <patternFill patternType="solid">
        <fgColor theme="3" tint="0.79998168889431442"/>
        <bgColor rgb="FF000000"/>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499984740745262"/>
        <bgColor rgb="FF000000"/>
      </patternFill>
    </fill>
    <fill>
      <patternFill patternType="solid">
        <fgColor rgb="FFC00000"/>
        <bgColor indexed="64"/>
      </patternFill>
    </fill>
    <fill>
      <patternFill patternType="solid">
        <fgColor rgb="FFC00000"/>
        <bgColor rgb="FF000000"/>
      </patternFill>
    </fill>
    <fill>
      <patternFill patternType="solid">
        <fgColor rgb="FFD6DCE4"/>
        <bgColor indexed="64"/>
      </patternFill>
    </fill>
    <fill>
      <patternFill patternType="solid">
        <fgColor theme="9" tint="0.39997558519241921"/>
        <bgColor rgb="FF000000"/>
      </patternFill>
    </fill>
  </fills>
  <borders count="29">
    <border>
      <left/>
      <right/>
      <top/>
      <bottom/>
      <diagonal/>
    </border>
    <border>
      <left style="thin">
        <color auto="1"/>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1"/>
      </left>
      <right/>
      <top style="thin">
        <color theme="1"/>
      </top>
      <bottom style="thin">
        <color theme="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theme="0"/>
      </top>
      <bottom style="thin">
        <color theme="0"/>
      </bottom>
      <diagonal/>
    </border>
    <border>
      <left style="thin">
        <color theme="1"/>
      </left>
      <right style="thin">
        <color theme="1"/>
      </right>
      <top style="thin">
        <color theme="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theme="1"/>
      </right>
      <top style="thin">
        <color theme="1"/>
      </top>
      <bottom style="thin">
        <color theme="1"/>
      </bottom>
      <diagonal/>
    </border>
    <border>
      <left style="thin">
        <color rgb="FF000000"/>
      </left>
      <right/>
      <top style="thin">
        <color rgb="FF000000"/>
      </top>
      <bottom/>
      <diagonal/>
    </border>
    <border>
      <left/>
      <right/>
      <top style="thin">
        <color auto="1"/>
      </top>
      <bottom/>
      <diagonal/>
    </border>
    <border>
      <left style="thin">
        <color auto="1"/>
      </left>
      <right style="thin">
        <color auto="1"/>
      </right>
      <top/>
      <bottom style="thin">
        <color theme="1"/>
      </bottom>
      <diagonal/>
    </border>
    <border>
      <left style="thin">
        <color theme="1"/>
      </left>
      <right/>
      <top style="thin">
        <color theme="1"/>
      </top>
      <bottom/>
      <diagonal/>
    </border>
    <border>
      <left/>
      <right style="thin">
        <color theme="1"/>
      </right>
      <top style="thin">
        <color theme="1"/>
      </top>
      <bottom/>
      <diagonal/>
    </border>
    <border>
      <left style="medium">
        <color rgb="FFC00000"/>
      </left>
      <right style="medium">
        <color rgb="FFC00000"/>
      </right>
      <top style="medium">
        <color rgb="FFC00000"/>
      </top>
      <bottom style="medium">
        <color rgb="FFC00000"/>
      </bottom>
      <diagonal/>
    </border>
    <border>
      <left/>
      <right style="medium">
        <color rgb="FFC00000"/>
      </right>
      <top style="medium">
        <color rgb="FFC00000"/>
      </top>
      <bottom style="medium">
        <color rgb="FFC00000"/>
      </bottom>
      <diagonal/>
    </border>
    <border>
      <left style="medium">
        <color rgb="FFC00000"/>
      </left>
      <right style="medium">
        <color rgb="FFC00000"/>
      </right>
      <top/>
      <bottom style="medium">
        <color rgb="FFC00000"/>
      </bottom>
      <diagonal/>
    </border>
    <border>
      <left/>
      <right style="medium">
        <color rgb="FFC00000"/>
      </right>
      <top/>
      <bottom style="medium">
        <color rgb="FFC00000"/>
      </bottom>
      <diagonal/>
    </border>
    <border>
      <left style="medium">
        <color rgb="FFC00000"/>
      </left>
      <right style="medium">
        <color rgb="FFC00000"/>
      </right>
      <top style="medium">
        <color rgb="FFC00000"/>
      </top>
      <bottom/>
      <diagonal/>
    </border>
    <border>
      <left style="thin">
        <color rgb="FF000000"/>
      </left>
      <right style="thin">
        <color rgb="FF000000"/>
      </right>
      <top/>
      <bottom style="thin">
        <color rgb="FF000000"/>
      </bottom>
      <diagonal/>
    </border>
    <border>
      <left style="thin">
        <color theme="1"/>
      </left>
      <right/>
      <top/>
      <bottom style="thin">
        <color theme="1"/>
      </bottom>
      <diagonal/>
    </border>
  </borders>
  <cellStyleXfs count="1">
    <xf numFmtId="0" fontId="0" fillId="0" borderId="0"/>
  </cellStyleXfs>
  <cellXfs count="185">
    <xf numFmtId="0" fontId="0" fillId="0" borderId="0" xfId="0"/>
    <xf numFmtId="0" fontId="1" fillId="9" borderId="22" xfId="0" applyFont="1" applyFill="1" applyBorder="1" applyAlignment="1">
      <alignment vertical="center" wrapText="1"/>
    </xf>
    <xf numFmtId="0" fontId="1" fillId="9" borderId="23" xfId="0" applyFont="1" applyFill="1" applyBorder="1" applyAlignment="1">
      <alignment vertical="center" wrapText="1"/>
    </xf>
    <xf numFmtId="0" fontId="2" fillId="2" borderId="24" xfId="0" applyFont="1" applyFill="1" applyBorder="1" applyAlignment="1">
      <alignment vertical="center" wrapText="1"/>
    </xf>
    <xf numFmtId="0" fontId="2" fillId="2" borderId="25" xfId="0" applyFont="1" applyFill="1" applyBorder="1" applyAlignment="1">
      <alignment vertical="center" wrapText="1"/>
    </xf>
    <xf numFmtId="0" fontId="2" fillId="2" borderId="0" xfId="0" applyFont="1" applyFill="1"/>
    <xf numFmtId="0" fontId="2" fillId="2" borderId="0" xfId="0" applyFont="1" applyFill="1" applyAlignment="1">
      <alignment vertical="center"/>
    </xf>
    <xf numFmtId="14" fontId="4" fillId="9" borderId="1" xfId="0" applyNumberFormat="1" applyFont="1" applyFill="1" applyBorder="1" applyAlignment="1">
      <alignment horizontal="left" vertical="center" wrapText="1"/>
    </xf>
    <xf numFmtId="0" fontId="3" fillId="9" borderId="0" xfId="0" applyFont="1" applyFill="1" applyBorder="1" applyAlignment="1">
      <alignment vertical="center" wrapText="1"/>
    </xf>
    <xf numFmtId="0" fontId="3" fillId="2" borderId="9" xfId="0" applyFont="1" applyFill="1" applyBorder="1" applyAlignment="1">
      <alignment vertical="center" wrapText="1"/>
    </xf>
    <xf numFmtId="0" fontId="3" fillId="2" borderId="0" xfId="0" applyFont="1" applyFill="1" applyBorder="1" applyAlignment="1">
      <alignment vertical="center" wrapText="1"/>
    </xf>
    <xf numFmtId="0" fontId="4" fillId="9" borderId="0" xfId="0" applyFont="1" applyFill="1" applyBorder="1" applyAlignment="1">
      <alignment horizontal="left" vertical="center" wrapText="1"/>
    </xf>
    <xf numFmtId="0" fontId="9" fillId="9" borderId="0" xfId="0" applyFont="1" applyFill="1" applyBorder="1" applyAlignment="1">
      <alignment horizontal="left" vertical="center" wrapText="1"/>
    </xf>
    <xf numFmtId="0" fontId="3" fillId="9" borderId="0" xfId="0" applyFont="1" applyFill="1" applyBorder="1" applyAlignment="1">
      <alignment horizontal="left" vertical="center" wrapText="1"/>
    </xf>
    <xf numFmtId="0" fontId="9" fillId="2" borderId="9"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0" borderId="0" xfId="0" applyFont="1" applyBorder="1" applyAlignment="1">
      <alignment horizontal="left" vertical="center" wrapText="1"/>
    </xf>
    <xf numFmtId="0" fontId="3" fillId="0" borderId="2" xfId="0" applyFont="1" applyFill="1" applyBorder="1" applyAlignment="1">
      <alignment horizontal="center" vertical="center" wrapText="1"/>
    </xf>
    <xf numFmtId="0" fontId="10" fillId="0" borderId="15" xfId="0" applyFont="1" applyFill="1" applyBorder="1" applyAlignment="1">
      <alignment wrapText="1"/>
    </xf>
    <xf numFmtId="0" fontId="3" fillId="0" borderId="16" xfId="0" applyFont="1" applyFill="1" applyBorder="1" applyAlignment="1">
      <alignment horizontal="left" vertical="center"/>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9" fontId="3" fillId="2"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4" fillId="0" borderId="0" xfId="0" applyFont="1" applyFill="1" applyBorder="1" applyAlignment="1">
      <alignment horizontal="left" vertical="center" wrapText="1"/>
    </xf>
    <xf numFmtId="0" fontId="10" fillId="0" borderId="1" xfId="0" applyNumberFormat="1" applyFont="1" applyFill="1" applyBorder="1" applyAlignment="1">
      <alignment horizontal="center" vertical="center" wrapText="1"/>
    </xf>
    <xf numFmtId="164" fontId="10" fillId="0" borderId="1" xfId="0" applyNumberFormat="1" applyFont="1" applyFill="1" applyBorder="1" applyAlignment="1" applyProtection="1">
      <alignment horizontal="center"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left" vertical="center"/>
    </xf>
    <xf numFmtId="0" fontId="3" fillId="0" borderId="17" xfId="0" applyFont="1" applyFill="1" applyBorder="1" applyAlignment="1">
      <alignment horizontal="center" vertical="center" wrapText="1"/>
    </xf>
    <xf numFmtId="0" fontId="10" fillId="0" borderId="15" xfId="0" applyFont="1" applyFill="1" applyBorder="1" applyAlignment="1">
      <alignment vertical="center" wrapText="1"/>
    </xf>
    <xf numFmtId="0" fontId="3" fillId="0"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0" fontId="10" fillId="4" borderId="1" xfId="0" applyNumberFormat="1" applyFont="1" applyFill="1" applyBorder="1" applyAlignment="1">
      <alignment horizontal="center" vertical="center" wrapText="1"/>
    </xf>
    <xf numFmtId="164" fontId="10" fillId="4" borderId="1" xfId="0" applyNumberFormat="1" applyFont="1" applyFill="1" applyBorder="1" applyAlignment="1" applyProtection="1">
      <alignment horizontal="center" vertical="center" wrapText="1"/>
    </xf>
    <xf numFmtId="9" fontId="3" fillId="2" borderId="5"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3" fillId="0" borderId="1" xfId="0" applyFont="1" applyFill="1" applyBorder="1" applyAlignment="1">
      <alignment horizontal="left"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wrapText="1"/>
    </xf>
    <xf numFmtId="9" fontId="3" fillId="6" borderId="1" xfId="0" applyNumberFormat="1" applyFont="1" applyFill="1" applyBorder="1" applyAlignment="1">
      <alignment horizontal="center" vertical="center" wrapText="1"/>
    </xf>
    <xf numFmtId="164" fontId="9" fillId="5" borderId="1" xfId="0" applyNumberFormat="1" applyFont="1" applyFill="1" applyBorder="1" applyAlignment="1">
      <alignment horizontal="center" vertical="center" wrapText="1"/>
    </xf>
    <xf numFmtId="9" fontId="6" fillId="0" borderId="0" xfId="0" applyNumberFormat="1" applyFont="1" applyFill="1" applyBorder="1" applyAlignment="1">
      <alignment vertical="center" wrapText="1"/>
    </xf>
    <xf numFmtId="164" fontId="9" fillId="6" borderId="1" xfId="0" applyNumberFormat="1" applyFont="1" applyFill="1" applyBorder="1" applyAlignment="1">
      <alignment horizontal="center" vertical="center" wrapText="1"/>
    </xf>
    <xf numFmtId="164" fontId="9" fillId="6" borderId="8" xfId="0" applyNumberFormat="1" applyFont="1" applyFill="1" applyBorder="1" applyAlignment="1">
      <alignment horizontal="center" vertical="center" wrapText="1"/>
    </xf>
    <xf numFmtId="0" fontId="9" fillId="0" borderId="9" xfId="0" applyFont="1" applyFill="1" applyBorder="1" applyAlignment="1">
      <alignment horizontal="left" vertical="center" wrapText="1"/>
    </xf>
    <xf numFmtId="0" fontId="3" fillId="3" borderId="1"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0" xfId="0" applyFont="1" applyFill="1" applyBorder="1" applyAlignment="1">
      <alignment horizontal="left" vertical="center" wrapText="1"/>
    </xf>
    <xf numFmtId="9" fontId="3" fillId="3" borderId="1" xfId="0" applyNumberFormat="1" applyFont="1" applyFill="1" applyBorder="1" applyAlignment="1">
      <alignment horizontal="center" vertical="center" wrapText="1"/>
    </xf>
    <xf numFmtId="164" fontId="3" fillId="3" borderId="0" xfId="0" applyNumberFormat="1" applyFont="1" applyFill="1" applyBorder="1" applyAlignment="1">
      <alignment vertical="center" wrapText="1"/>
    </xf>
    <xf numFmtId="0" fontId="3" fillId="3" borderId="0" xfId="0" applyFont="1" applyFill="1" applyBorder="1" applyAlignment="1">
      <alignment vertical="center" wrapText="1"/>
    </xf>
    <xf numFmtId="164" fontId="3" fillId="3" borderId="0" xfId="0" applyNumberFormat="1"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2" borderId="2" xfId="0" applyFont="1" applyFill="1" applyBorder="1" applyAlignment="1">
      <alignment vertical="center" wrapText="1"/>
    </xf>
    <xf numFmtId="9" fontId="3" fillId="0" borderId="9" xfId="0" applyNumberFormat="1" applyFont="1" applyFill="1" applyBorder="1" applyAlignment="1">
      <alignment vertical="center" wrapText="1"/>
    </xf>
    <xf numFmtId="0" fontId="11" fillId="0" borderId="10" xfId="0" applyFont="1" applyFill="1" applyBorder="1" applyAlignment="1">
      <alignment horizontal="center" vertical="center" wrapText="1"/>
    </xf>
    <xf numFmtId="0" fontId="11" fillId="2" borderId="0" xfId="0" applyFont="1" applyFill="1" applyBorder="1" applyAlignment="1">
      <alignment vertical="center" wrapText="1"/>
    </xf>
    <xf numFmtId="0" fontId="3" fillId="0" borderId="0" xfId="0" applyFont="1" applyFill="1" applyAlignment="1">
      <alignment vertical="center" wrapText="1"/>
    </xf>
    <xf numFmtId="0" fontId="11" fillId="0" borderId="2" xfId="0" applyFont="1" applyFill="1" applyBorder="1" applyAlignment="1">
      <alignment vertical="center" wrapText="1"/>
    </xf>
    <xf numFmtId="0" fontId="11" fillId="2" borderId="16" xfId="0" applyFont="1" applyFill="1" applyBorder="1" applyAlignment="1">
      <alignment vertical="center" wrapText="1"/>
    </xf>
    <xf numFmtId="0" fontId="3" fillId="0" borderId="0" xfId="0" applyFont="1" applyFill="1" applyBorder="1" applyAlignment="1">
      <alignment horizontal="left" vertical="center"/>
    </xf>
    <xf numFmtId="0" fontId="3" fillId="0" borderId="28" xfId="0" applyFont="1" applyFill="1" applyBorder="1" applyAlignment="1">
      <alignment horizontal="center" vertical="center" wrapText="1"/>
    </xf>
    <xf numFmtId="0" fontId="3" fillId="0" borderId="1" xfId="0" applyFont="1" applyFill="1" applyBorder="1" applyAlignment="1">
      <alignment vertical="center" wrapText="1"/>
    </xf>
    <xf numFmtId="0" fontId="3" fillId="0" borderId="9" xfId="0" applyFont="1" applyFill="1" applyBorder="1" applyAlignment="1">
      <alignment vertical="center" wrapText="1"/>
    </xf>
    <xf numFmtId="0" fontId="11" fillId="0" borderId="3" xfId="0" applyFont="1" applyFill="1" applyBorder="1" applyAlignment="1">
      <alignment vertical="center" wrapText="1"/>
    </xf>
    <xf numFmtId="164" fontId="10" fillId="7" borderId="1"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3" fillId="0" borderId="4" xfId="0" applyFont="1" applyFill="1" applyBorder="1" applyAlignment="1">
      <alignment horizontal="left" vertical="center" wrapText="1"/>
    </xf>
    <xf numFmtId="0" fontId="3" fillId="2" borderId="1" xfId="0" applyNumberFormat="1" applyFont="1" applyFill="1" applyBorder="1" applyAlignment="1">
      <alignment horizontal="center" vertical="center" wrapText="1"/>
    </xf>
    <xf numFmtId="164" fontId="10" fillId="0" borderId="7"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11" fillId="0" borderId="10" xfId="0" applyFont="1" applyFill="1" applyBorder="1" applyAlignment="1">
      <alignment vertical="center" wrapText="1"/>
    </xf>
    <xf numFmtId="0" fontId="11" fillId="2" borderId="5" xfId="0" applyFont="1" applyFill="1" applyBorder="1" applyAlignment="1">
      <alignment horizontal="center" vertical="center" wrapText="1"/>
    </xf>
    <xf numFmtId="9" fontId="3" fillId="0" borderId="5" xfId="0" applyNumberFormat="1"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3" borderId="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center" vertical="center" wrapText="1"/>
    </xf>
    <xf numFmtId="0" fontId="3" fillId="9" borderId="0" xfId="0" applyFont="1" applyFill="1" applyAlignment="1">
      <alignment vertical="center" wrapText="1"/>
    </xf>
    <xf numFmtId="0" fontId="3" fillId="2" borderId="0" xfId="0" applyFont="1" applyFill="1" applyAlignment="1">
      <alignment vertical="center" wrapText="1"/>
    </xf>
    <xf numFmtId="0" fontId="4" fillId="9" borderId="0" xfId="0" applyFont="1" applyFill="1" applyAlignment="1">
      <alignment horizontal="left" vertical="center" wrapText="1"/>
    </xf>
    <xf numFmtId="0" fontId="9" fillId="9" borderId="0" xfId="0" applyFont="1" applyFill="1" applyAlignment="1">
      <alignment horizontal="left" vertical="center" wrapText="1"/>
    </xf>
    <xf numFmtId="0" fontId="3" fillId="9" borderId="0" xfId="0" applyFont="1" applyFill="1" applyAlignment="1">
      <alignment horizontal="left" vertical="center" wrapText="1"/>
    </xf>
    <xf numFmtId="0" fontId="9" fillId="2" borderId="0" xfId="0" applyFont="1" applyFill="1" applyAlignment="1">
      <alignment horizontal="left" vertical="center" wrapText="1"/>
    </xf>
    <xf numFmtId="0" fontId="9" fillId="0" borderId="0" xfId="0" applyFont="1" applyAlignment="1">
      <alignment horizontal="left" vertical="center" wrapText="1"/>
    </xf>
    <xf numFmtId="0" fontId="3" fillId="0" borderId="5" xfId="0" applyFont="1" applyBorder="1" applyAlignment="1">
      <alignment horizontal="center" vertical="center" wrapText="1"/>
    </xf>
    <xf numFmtId="0" fontId="3" fillId="0" borderId="5" xfId="0" applyFont="1" applyBorder="1" applyAlignment="1">
      <alignment horizontal="left" vertical="center" wrapText="1"/>
    </xf>
    <xf numFmtId="0" fontId="3" fillId="0" borderId="1" xfId="0" applyFont="1" applyBorder="1" applyAlignment="1">
      <alignment horizontal="center" vertical="center" wrapText="1"/>
    </xf>
    <xf numFmtId="164" fontId="10" fillId="7" borderId="14" xfId="0" applyNumberFormat="1" applyFont="1" applyFill="1" applyBorder="1" applyAlignment="1">
      <alignment horizontal="center" vertical="center" wrapText="1"/>
    </xf>
    <xf numFmtId="164" fontId="10" fillId="4" borderId="15" xfId="0" applyNumberFormat="1" applyFont="1" applyFill="1" applyBorder="1" applyAlignment="1">
      <alignment horizontal="center" vertical="center" wrapText="1"/>
    </xf>
    <xf numFmtId="9" fontId="10" fillId="11" borderId="15" xfId="0" applyNumberFormat="1" applyFont="1" applyFill="1" applyBorder="1" applyAlignment="1">
      <alignment horizontal="center" vertical="center" wrapText="1"/>
    </xf>
    <xf numFmtId="0" fontId="4" fillId="0" borderId="0" xfId="0" applyFont="1" applyAlignment="1">
      <alignment horizontal="left" vertical="center" wrapText="1"/>
    </xf>
    <xf numFmtId="0" fontId="10" fillId="8"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9" fontId="10" fillId="11" borderId="1" xfId="0" applyNumberFormat="1" applyFont="1" applyFill="1" applyBorder="1" applyAlignment="1">
      <alignment horizontal="center" vertical="center" wrapText="1"/>
    </xf>
    <xf numFmtId="0" fontId="3" fillId="0" borderId="1" xfId="0" applyFont="1" applyBorder="1" applyAlignment="1">
      <alignment horizontal="left" vertical="center" wrapText="1"/>
    </xf>
    <xf numFmtId="164" fontId="10" fillId="4" borderId="14" xfId="0" applyNumberFormat="1" applyFont="1" applyFill="1" applyBorder="1" applyAlignment="1">
      <alignment horizontal="center" vertical="center" wrapText="1"/>
    </xf>
    <xf numFmtId="9" fontId="10" fillId="11" borderId="14" xfId="0" applyNumberFormat="1" applyFont="1" applyFill="1" applyBorder="1" applyAlignment="1">
      <alignment horizontal="center" vertical="center" wrapText="1"/>
    </xf>
    <xf numFmtId="9" fontId="10" fillId="11" borderId="8" xfId="0" applyNumberFormat="1" applyFont="1" applyFill="1" applyBorder="1" applyAlignment="1">
      <alignment horizontal="center" vertical="center" wrapText="1"/>
    </xf>
    <xf numFmtId="164" fontId="9" fillId="5" borderId="27" xfId="0" applyNumberFormat="1" applyFont="1" applyFill="1" applyBorder="1" applyAlignment="1">
      <alignment horizontal="center" vertical="center" wrapText="1"/>
    </xf>
    <xf numFmtId="9" fontId="6" fillId="0" borderId="0" xfId="0" applyNumberFormat="1" applyFont="1" applyAlignment="1">
      <alignment vertical="center" wrapText="1"/>
    </xf>
    <xf numFmtId="0" fontId="9" fillId="0" borderId="9" xfId="0" applyFont="1" applyBorder="1" applyAlignment="1">
      <alignment horizontal="left" vertical="center" wrapText="1"/>
    </xf>
    <xf numFmtId="0" fontId="3" fillId="3" borderId="0" xfId="0" applyFont="1" applyFill="1" applyAlignment="1">
      <alignment horizontal="center" vertical="center" wrapText="1"/>
    </xf>
    <xf numFmtId="164" fontId="3" fillId="3" borderId="14" xfId="0" applyNumberFormat="1" applyFont="1" applyFill="1" applyBorder="1" applyAlignment="1">
      <alignment vertical="center" wrapText="1"/>
    </xf>
    <xf numFmtId="0" fontId="3" fillId="3" borderId="14" xfId="0" applyFont="1" applyFill="1" applyBorder="1" applyAlignment="1">
      <alignment vertical="center" wrapText="1"/>
    </xf>
    <xf numFmtId="164" fontId="3" fillId="3" borderId="0" xfId="0" applyNumberFormat="1" applyFont="1" applyFill="1" applyAlignment="1">
      <alignment horizontal="center" vertical="center" wrapText="1"/>
    </xf>
    <xf numFmtId="0" fontId="11" fillId="0" borderId="1" xfId="0" applyFont="1" applyBorder="1" applyAlignment="1">
      <alignment horizontal="left" vertical="center" wrapText="1"/>
    </xf>
    <xf numFmtId="0" fontId="3" fillId="0" borderId="1" xfId="0" applyFont="1" applyBorder="1" applyAlignment="1">
      <alignment horizontal="center" vertical="center"/>
    </xf>
    <xf numFmtId="9" fontId="3" fillId="0" borderId="1" xfId="0" applyNumberFormat="1" applyFont="1" applyBorder="1" applyAlignment="1">
      <alignment horizontal="center" vertical="center" wrapText="1"/>
    </xf>
    <xf numFmtId="164" fontId="10" fillId="0" borderId="14" xfId="0" applyNumberFormat="1" applyFont="1" applyBorder="1" applyAlignment="1">
      <alignment horizontal="center" vertical="center" wrapText="1"/>
    </xf>
    <xf numFmtId="9" fontId="3" fillId="0" borderId="9" xfId="0" applyNumberFormat="1" applyFont="1" applyBorder="1" applyAlignment="1">
      <alignment vertical="center" wrapText="1"/>
    </xf>
    <xf numFmtId="0" fontId="3" fillId="0" borderId="9" xfId="0" applyFont="1" applyBorder="1" applyAlignment="1">
      <alignment vertical="center" wrapText="1"/>
    </xf>
    <xf numFmtId="2" fontId="3" fillId="11" borderId="8" xfId="0" applyNumberFormat="1"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8" xfId="0" applyFont="1" applyBorder="1" applyAlignment="1">
      <alignment horizontal="left" vertical="center" wrapText="1"/>
    </xf>
    <xf numFmtId="164" fontId="10" fillId="12" borderId="14" xfId="0" applyNumberFormat="1" applyFont="1" applyFill="1" applyBorder="1" applyAlignment="1">
      <alignment horizontal="center" vertical="center" wrapText="1"/>
    </xf>
    <xf numFmtId="0" fontId="10" fillId="12" borderId="1" xfId="0" applyFont="1" applyFill="1" applyBorder="1" applyAlignment="1">
      <alignment horizontal="center" vertical="center" wrapText="1"/>
    </xf>
    <xf numFmtId="164" fontId="10" fillId="12" borderId="1" xfId="0" applyNumberFormat="1" applyFont="1" applyFill="1" applyBorder="1" applyAlignment="1">
      <alignment horizontal="center" vertical="center" wrapText="1"/>
    </xf>
    <xf numFmtId="164" fontId="9" fillId="5" borderId="14" xfId="0" applyNumberFormat="1" applyFont="1" applyFill="1" applyBorder="1" applyAlignment="1">
      <alignment horizontal="center" vertical="center" wrapText="1"/>
    </xf>
    <xf numFmtId="0" fontId="3" fillId="3" borderId="0" xfId="0" applyFont="1" applyFill="1" applyAlignment="1">
      <alignment vertical="center" wrapText="1"/>
    </xf>
    <xf numFmtId="0" fontId="3" fillId="2" borderId="0" xfId="0" applyFont="1" applyFill="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13" fillId="2" borderId="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1" xfId="0" applyFont="1" applyFill="1" applyBorder="1" applyAlignment="1">
      <alignment horizontal="left" vertical="center" wrapText="1"/>
    </xf>
    <xf numFmtId="0" fontId="14" fillId="2" borderId="1" xfId="0" applyFont="1" applyFill="1" applyBorder="1" applyAlignment="1">
      <alignment horizontal="center" vertical="center"/>
    </xf>
    <xf numFmtId="9" fontId="14" fillId="2" borderId="1" xfId="0" applyNumberFormat="1" applyFont="1" applyFill="1" applyBorder="1" applyAlignment="1">
      <alignment horizontal="center" vertical="center" wrapText="1"/>
    </xf>
    <xf numFmtId="0" fontId="13" fillId="2" borderId="0" xfId="0" applyFont="1" applyFill="1" applyAlignment="1">
      <alignment horizontal="left" vertical="center" wrapText="1"/>
    </xf>
    <xf numFmtId="164" fontId="14" fillId="4" borderId="14" xfId="0" applyNumberFormat="1" applyFont="1" applyFill="1" applyBorder="1" applyAlignment="1">
      <alignment horizontal="center" vertical="center" wrapText="1"/>
    </xf>
    <xf numFmtId="9" fontId="14" fillId="2" borderId="14" xfId="0" applyNumberFormat="1" applyFont="1" applyFill="1" applyBorder="1" applyAlignment="1">
      <alignment horizontal="center" vertical="center" wrapText="1"/>
    </xf>
    <xf numFmtId="0" fontId="14" fillId="2" borderId="0" xfId="0" applyFont="1" applyFill="1" applyAlignment="1">
      <alignment horizontal="left" vertical="center" wrapText="1"/>
    </xf>
    <xf numFmtId="0" fontId="14" fillId="4" borderId="1" xfId="0" applyFont="1" applyFill="1" applyBorder="1" applyAlignment="1">
      <alignment horizontal="center" vertical="center" wrapText="1"/>
    </xf>
    <xf numFmtId="164" fontId="14" fillId="4" borderId="1" xfId="0" applyNumberFormat="1" applyFont="1" applyFill="1" applyBorder="1" applyAlignment="1">
      <alignment horizontal="center" vertical="center" wrapText="1"/>
    </xf>
    <xf numFmtId="9" fontId="14" fillId="2" borderId="8" xfId="0" applyNumberFormat="1" applyFont="1" applyFill="1" applyBorder="1" applyAlignment="1">
      <alignment horizontal="center" vertical="center" wrapText="1"/>
    </xf>
    <xf numFmtId="0" fontId="13" fillId="2" borderId="9" xfId="0" applyFont="1" applyFill="1" applyBorder="1" applyAlignment="1">
      <alignment horizontal="left" vertical="center" wrapText="1"/>
    </xf>
    <xf numFmtId="0" fontId="2" fillId="2" borderId="26" xfId="0" applyFont="1" applyFill="1" applyBorder="1" applyAlignment="1">
      <alignment vertical="center" wrapText="1"/>
    </xf>
    <xf numFmtId="0" fontId="2" fillId="2" borderId="24" xfId="0" applyFont="1" applyFill="1" applyBorder="1" applyAlignment="1">
      <alignment vertical="center" wrapText="1"/>
    </xf>
    <xf numFmtId="0" fontId="8" fillId="9" borderId="5" xfId="0" applyFont="1" applyFill="1" applyBorder="1" applyAlignment="1">
      <alignment horizontal="center" vertical="center" wrapText="1"/>
    </xf>
    <xf numFmtId="0" fontId="8" fillId="9" borderId="6" xfId="0" applyFont="1" applyFill="1" applyBorder="1" applyAlignment="1">
      <alignment horizontal="center" vertical="center" wrapText="1"/>
    </xf>
    <xf numFmtId="0" fontId="8" fillId="9" borderId="8" xfId="0" applyFont="1" applyFill="1" applyBorder="1" applyAlignment="1">
      <alignment horizontal="center" vertical="center" wrapText="1"/>
    </xf>
    <xf numFmtId="9" fontId="10" fillId="0" borderId="5" xfId="0" applyNumberFormat="1" applyFont="1" applyFill="1" applyBorder="1" applyAlignment="1">
      <alignment horizontal="center" vertical="center" wrapText="1"/>
    </xf>
    <xf numFmtId="9" fontId="10" fillId="0" borderId="6" xfId="0" applyNumberFormat="1" applyFont="1" applyFill="1" applyBorder="1" applyAlignment="1">
      <alignment horizontal="center" vertical="center" wrapText="1"/>
    </xf>
    <xf numFmtId="2" fontId="3" fillId="0" borderId="5" xfId="0" applyNumberFormat="1" applyFont="1" applyFill="1" applyBorder="1" applyAlignment="1">
      <alignment horizontal="center" vertical="center" wrapText="1"/>
    </xf>
    <xf numFmtId="2" fontId="3" fillId="0" borderId="6" xfId="0" applyNumberFormat="1" applyFont="1" applyFill="1" applyBorder="1" applyAlignment="1">
      <alignment horizontal="center" vertical="center" wrapText="1"/>
    </xf>
    <xf numFmtId="0" fontId="5" fillId="10" borderId="1" xfId="0" applyFont="1" applyFill="1" applyBorder="1" applyAlignment="1">
      <alignment horizontal="center" vertical="center" wrapText="1"/>
    </xf>
    <xf numFmtId="0" fontId="8" fillId="10" borderId="1" xfId="0" applyFont="1" applyFill="1" applyBorder="1" applyAlignment="1">
      <alignment horizontal="center" vertical="center" wrapText="1"/>
    </xf>
    <xf numFmtId="0" fontId="8" fillId="9"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7" fillId="9" borderId="1" xfId="0" applyFont="1" applyFill="1" applyBorder="1" applyAlignment="1">
      <alignment horizontal="center" vertical="center" wrapText="1"/>
    </xf>
    <xf numFmtId="0" fontId="6" fillId="9" borderId="1" xfId="0" applyFont="1" applyFill="1" applyBorder="1" applyAlignment="1">
      <alignment horizontal="center" vertical="center" wrapText="1"/>
    </xf>
    <xf numFmtId="0" fontId="7" fillId="9" borderId="5" xfId="0" applyFont="1" applyFill="1" applyBorder="1" applyAlignment="1">
      <alignment horizontal="center" vertical="center" wrapText="1"/>
    </xf>
    <xf numFmtId="0" fontId="7" fillId="9" borderId="6" xfId="0" applyFont="1" applyFill="1" applyBorder="1" applyAlignment="1">
      <alignment horizontal="center" vertical="center" wrapText="1"/>
    </xf>
    <xf numFmtId="0" fontId="7" fillId="9" borderId="19" xfId="0" applyFont="1" applyFill="1" applyBorder="1" applyAlignment="1">
      <alignment horizontal="center" vertical="center" wrapText="1"/>
    </xf>
    <xf numFmtId="0" fontId="7" fillId="9" borderId="1" xfId="0" applyFont="1" applyFill="1" applyBorder="1" applyAlignment="1">
      <alignment horizontal="left" vertical="center" wrapText="1"/>
    </xf>
    <xf numFmtId="0" fontId="7" fillId="9" borderId="2" xfId="0" applyFont="1" applyFill="1" applyBorder="1" applyAlignment="1">
      <alignment horizontal="left" vertical="center" wrapText="1"/>
    </xf>
    <xf numFmtId="0" fontId="7" fillId="9" borderId="8"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0" borderId="18"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10" xfId="0" applyFont="1" applyFill="1" applyBorder="1" applyAlignment="1">
      <alignment horizontal="center" vertical="center" wrapText="1"/>
    </xf>
    <xf numFmtId="9" fontId="10" fillId="0" borderId="5" xfId="0" applyNumberFormat="1" applyFont="1" applyFill="1" applyBorder="1" applyAlignment="1" applyProtection="1">
      <alignment horizontal="center" vertical="center" wrapText="1"/>
    </xf>
    <xf numFmtId="9" fontId="10" fillId="0" borderId="6" xfId="0" applyNumberFormat="1" applyFont="1" applyFill="1" applyBorder="1" applyAlignment="1" applyProtection="1">
      <alignment horizontal="center" vertical="center" wrapText="1"/>
    </xf>
    <xf numFmtId="9" fontId="10" fillId="0" borderId="8" xfId="0" applyNumberFormat="1" applyFont="1" applyFill="1" applyBorder="1" applyAlignment="1" applyProtection="1">
      <alignment horizontal="center" vertical="center" wrapText="1"/>
    </xf>
    <xf numFmtId="9" fontId="10" fillId="0" borderId="8" xfId="0" applyNumberFormat="1" applyFont="1" applyFill="1" applyBorder="1" applyAlignment="1">
      <alignment horizontal="center" vertical="center" wrapText="1"/>
    </xf>
    <xf numFmtId="2" fontId="3" fillId="0" borderId="8" xfId="0" applyNumberFormat="1" applyFont="1" applyFill="1" applyBorder="1" applyAlignment="1">
      <alignment horizontal="center" vertical="center" wrapText="1"/>
    </xf>
    <xf numFmtId="2" fontId="3" fillId="11" borderId="5" xfId="0" applyNumberFormat="1" applyFont="1" applyFill="1" applyBorder="1" applyAlignment="1">
      <alignment horizontal="center" vertical="center" wrapText="1"/>
    </xf>
    <xf numFmtId="2" fontId="3" fillId="11" borderId="6" xfId="0" applyNumberFormat="1" applyFont="1" applyFill="1" applyBorder="1" applyAlignment="1">
      <alignment horizontal="center" vertical="center" wrapText="1"/>
    </xf>
    <xf numFmtId="2" fontId="3" fillId="11" borderId="8" xfId="0" applyNumberFormat="1"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9" fontId="10" fillId="11" borderId="14" xfId="0" applyNumberFormat="1" applyFont="1" applyFill="1" applyBorder="1" applyAlignment="1">
      <alignment horizontal="center" vertical="center" wrapText="1"/>
    </xf>
    <xf numFmtId="0" fontId="6" fillId="9" borderId="1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8" fillId="9" borderId="14" xfId="0"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colors>
    <mruColors>
      <color rgb="FFE24E0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schemas.openxmlformats.org/officeDocument/2006/relationships/customXml" Target="../customXml/item7.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7"/>
  <sheetViews>
    <sheetView zoomScale="110" zoomScaleNormal="110" workbookViewId="0">
      <selection activeCell="E5" sqref="E5"/>
    </sheetView>
  </sheetViews>
  <sheetFormatPr defaultColWidth="8.77734375" defaultRowHeight="11.4" x14ac:dyDescent="0.2"/>
  <cols>
    <col min="1" max="1" width="5" style="5" customWidth="1"/>
    <col min="2" max="2" width="34" style="5" customWidth="1"/>
    <col min="3" max="3" width="57.21875" style="5" customWidth="1"/>
    <col min="4" max="16384" width="8.77734375" style="5"/>
  </cols>
  <sheetData>
    <row r="1" spans="2:3" ht="12" thickBot="1" x14ac:dyDescent="0.25"/>
    <row r="2" spans="2:3" ht="12.6" thickBot="1" x14ac:dyDescent="0.25">
      <c r="B2" s="1" t="s">
        <v>0</v>
      </c>
      <c r="C2" s="2" t="s">
        <v>1</v>
      </c>
    </row>
    <row r="3" spans="2:3" ht="25.05" customHeight="1" thickBot="1" x14ac:dyDescent="0.25">
      <c r="B3" s="3" t="s">
        <v>2</v>
      </c>
      <c r="C3" s="4" t="s">
        <v>3</v>
      </c>
    </row>
    <row r="4" spans="2:3" ht="25.05" customHeight="1" thickBot="1" x14ac:dyDescent="0.25">
      <c r="B4" s="3" t="s">
        <v>4</v>
      </c>
      <c r="C4" s="4" t="s">
        <v>5</v>
      </c>
    </row>
    <row r="5" spans="2:3" ht="12.6" customHeight="1" x14ac:dyDescent="0.2">
      <c r="B5" s="141" t="s">
        <v>6</v>
      </c>
      <c r="C5" s="141" t="s">
        <v>7</v>
      </c>
    </row>
    <row r="6" spans="2:3" ht="10.199999999999999" customHeight="1" thickBot="1" x14ac:dyDescent="0.25">
      <c r="B6" s="142"/>
      <c r="C6" s="142"/>
    </row>
    <row r="7" spans="2:3" ht="25.05" customHeight="1" thickBot="1" x14ac:dyDescent="0.25">
      <c r="B7" s="3" t="s">
        <v>8</v>
      </c>
      <c r="C7" s="4" t="s">
        <v>9</v>
      </c>
    </row>
    <row r="8" spans="2:3" ht="25.05" customHeight="1" thickBot="1" x14ac:dyDescent="0.25">
      <c r="B8" s="3" t="s">
        <v>10</v>
      </c>
      <c r="C8" s="4" t="s">
        <v>11</v>
      </c>
    </row>
    <row r="9" spans="2:3" ht="25.05" customHeight="1" thickBot="1" x14ac:dyDescent="0.25">
      <c r="B9" s="3" t="s">
        <v>12</v>
      </c>
      <c r="C9" s="4" t="s">
        <v>13</v>
      </c>
    </row>
    <row r="10" spans="2:3" ht="25.05" customHeight="1" thickBot="1" x14ac:dyDescent="0.25">
      <c r="B10" s="3" t="s">
        <v>14</v>
      </c>
      <c r="C10" s="4" t="s">
        <v>15</v>
      </c>
    </row>
    <row r="11" spans="2:3" ht="25.05" customHeight="1" thickBot="1" x14ac:dyDescent="0.25">
      <c r="B11" s="3" t="s">
        <v>16</v>
      </c>
      <c r="C11" s="4" t="s">
        <v>17</v>
      </c>
    </row>
    <row r="12" spans="2:3" ht="25.05" customHeight="1" thickBot="1" x14ac:dyDescent="0.25">
      <c r="B12" s="3" t="s">
        <v>18</v>
      </c>
      <c r="C12" s="4" t="s">
        <v>19</v>
      </c>
    </row>
    <row r="13" spans="2:3" ht="25.05" customHeight="1" thickBot="1" x14ac:dyDescent="0.25">
      <c r="B13" s="3" t="s">
        <v>20</v>
      </c>
      <c r="C13" s="4" t="s">
        <v>21</v>
      </c>
    </row>
    <row r="14" spans="2:3" ht="25.05" customHeight="1" thickBot="1" x14ac:dyDescent="0.25">
      <c r="B14" s="3" t="s">
        <v>22</v>
      </c>
      <c r="C14" s="4" t="s">
        <v>23</v>
      </c>
    </row>
    <row r="15" spans="2:3" ht="25.05" customHeight="1" thickBot="1" x14ac:dyDescent="0.25">
      <c r="B15" s="3" t="s">
        <v>24</v>
      </c>
      <c r="C15" s="4" t="s">
        <v>25</v>
      </c>
    </row>
    <row r="16" spans="2:3" ht="25.05" customHeight="1" thickBot="1" x14ac:dyDescent="0.25">
      <c r="B16" s="3" t="s">
        <v>26</v>
      </c>
      <c r="C16" s="4" t="s">
        <v>27</v>
      </c>
    </row>
    <row r="17" spans="2:2" x14ac:dyDescent="0.2">
      <c r="B17" s="6"/>
    </row>
  </sheetData>
  <mergeCells count="2">
    <mergeCell ref="B5:B6"/>
    <mergeCell ref="C5:C6"/>
  </mergeCells>
  <pageMargins left="0.7" right="0.7" top="0.75" bottom="0.75" header="0.3" footer="0.3"/>
  <pageSetup paperSize="9" scale="9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H94"/>
  <sheetViews>
    <sheetView zoomScale="80" zoomScaleNormal="80" workbookViewId="0">
      <pane xSplit="3" ySplit="5" topLeftCell="D15" activePane="bottomRight" state="frozen"/>
      <selection pane="topRight" activeCell="E1" sqref="E1"/>
      <selection pane="bottomLeft" activeCell="A6" sqref="A6"/>
      <selection pane="bottomRight" activeCell="A3" sqref="A3"/>
    </sheetView>
  </sheetViews>
  <sheetFormatPr defaultColWidth="8.77734375" defaultRowHeight="10.199999999999999" x14ac:dyDescent="0.3"/>
  <cols>
    <col min="1" max="1" width="16.6640625" style="81" customWidth="1"/>
    <col min="2" max="2" width="7.44140625" style="82" customWidth="1"/>
    <col min="3" max="3" width="60.44140625" style="81" customWidth="1"/>
    <col min="4" max="4" width="20.21875" style="82" customWidth="1"/>
    <col min="5" max="5" width="19.77734375" style="82" customWidth="1"/>
    <col min="6" max="6" width="20.6640625" style="81" customWidth="1"/>
    <col min="7" max="7" width="14.109375" style="81" customWidth="1"/>
    <col min="8" max="8" width="40.109375" style="81" bestFit="1" customWidth="1"/>
    <col min="9" max="11" width="15.44140625" style="81" customWidth="1"/>
    <col min="12" max="12" width="1.44140625" style="81" customWidth="1"/>
    <col min="13" max="17" width="10.44140625" style="81" customWidth="1"/>
    <col min="18" max="18" width="1.44140625" style="81" customWidth="1"/>
    <col min="19" max="27" width="10.44140625" style="81" customWidth="1"/>
    <col min="28" max="16384" width="8.77734375" style="81"/>
  </cols>
  <sheetData>
    <row r="1" spans="1:164" s="10" customFormat="1" ht="15" customHeight="1" x14ac:dyDescent="0.3">
      <c r="A1" s="160" t="s">
        <v>28</v>
      </c>
      <c r="B1" s="154" t="s">
        <v>29</v>
      </c>
      <c r="C1" s="159" t="s">
        <v>30</v>
      </c>
      <c r="D1" s="156" t="s">
        <v>31</v>
      </c>
      <c r="E1" s="154" t="s">
        <v>32</v>
      </c>
      <c r="F1" s="154"/>
      <c r="G1" s="154"/>
      <c r="H1" s="154"/>
      <c r="I1" s="154"/>
      <c r="J1" s="154"/>
      <c r="K1" s="154"/>
      <c r="L1" s="8"/>
      <c r="M1" s="152" t="s">
        <v>33</v>
      </c>
      <c r="N1" s="152"/>
      <c r="O1" s="152"/>
      <c r="P1" s="152"/>
      <c r="Q1" s="143"/>
      <c r="R1" s="8"/>
      <c r="S1" s="152" t="s">
        <v>34</v>
      </c>
      <c r="T1" s="152"/>
      <c r="U1" s="152"/>
      <c r="V1" s="152"/>
      <c r="W1" s="152"/>
      <c r="X1" s="152"/>
      <c r="Y1" s="152"/>
      <c r="Z1" s="152"/>
      <c r="AA1" s="143"/>
      <c r="AB1" s="9"/>
      <c r="AC1" s="9"/>
    </row>
    <row r="2" spans="1:164" s="10" customFormat="1" ht="31.5" customHeight="1" x14ac:dyDescent="0.3">
      <c r="A2" s="160"/>
      <c r="B2" s="154"/>
      <c r="C2" s="159"/>
      <c r="D2" s="161"/>
      <c r="E2" s="154"/>
      <c r="F2" s="154"/>
      <c r="G2" s="154"/>
      <c r="H2" s="154"/>
      <c r="I2" s="154"/>
      <c r="J2" s="154"/>
      <c r="K2" s="154"/>
      <c r="L2" s="8"/>
      <c r="M2" s="152"/>
      <c r="N2" s="152"/>
      <c r="O2" s="152"/>
      <c r="P2" s="152"/>
      <c r="Q2" s="144"/>
      <c r="R2" s="8"/>
      <c r="S2" s="152"/>
      <c r="T2" s="152"/>
      <c r="U2" s="152"/>
      <c r="V2" s="152"/>
      <c r="W2" s="152"/>
      <c r="X2" s="152"/>
      <c r="Y2" s="152"/>
      <c r="Z2" s="152"/>
      <c r="AA2" s="144"/>
      <c r="AB2" s="9"/>
      <c r="AC2" s="9"/>
    </row>
    <row r="3" spans="1:164" s="10" customFormat="1" ht="15" customHeight="1" x14ac:dyDescent="0.3">
      <c r="A3" s="7">
        <v>44083</v>
      </c>
      <c r="B3" s="154"/>
      <c r="C3" s="159"/>
      <c r="D3" s="156" t="s">
        <v>35</v>
      </c>
      <c r="E3" s="154" t="s">
        <v>36</v>
      </c>
      <c r="F3" s="153" t="s">
        <v>37</v>
      </c>
      <c r="G3" s="153" t="s">
        <v>38</v>
      </c>
      <c r="H3" s="153" t="s">
        <v>39</v>
      </c>
      <c r="I3" s="153" t="s">
        <v>40</v>
      </c>
      <c r="J3" s="153" t="s">
        <v>41</v>
      </c>
      <c r="K3" s="153" t="s">
        <v>42</v>
      </c>
      <c r="L3" s="8"/>
      <c r="M3" s="155" t="s">
        <v>43</v>
      </c>
      <c r="N3" s="155" t="s">
        <v>44</v>
      </c>
      <c r="O3" s="155" t="s">
        <v>45</v>
      </c>
      <c r="P3" s="155" t="s">
        <v>46</v>
      </c>
      <c r="Q3" s="144"/>
      <c r="R3" s="11"/>
      <c r="S3" s="151" t="s">
        <v>47</v>
      </c>
      <c r="T3" s="151"/>
      <c r="U3" s="151" t="s">
        <v>48</v>
      </c>
      <c r="V3" s="151"/>
      <c r="W3" s="151" t="s">
        <v>49</v>
      </c>
      <c r="X3" s="151"/>
      <c r="Y3" s="151" t="s">
        <v>50</v>
      </c>
      <c r="Z3" s="151"/>
      <c r="AA3" s="144"/>
      <c r="AB3" s="9"/>
      <c r="AC3" s="9"/>
    </row>
    <row r="4" spans="1:164" s="10" customFormat="1" ht="15" customHeight="1" x14ac:dyDescent="0.3">
      <c r="A4" s="159" t="s">
        <v>51</v>
      </c>
      <c r="B4" s="154"/>
      <c r="C4" s="159" t="s">
        <v>52</v>
      </c>
      <c r="D4" s="157"/>
      <c r="E4" s="154"/>
      <c r="F4" s="153"/>
      <c r="G4" s="153"/>
      <c r="H4" s="153"/>
      <c r="I4" s="153"/>
      <c r="J4" s="153"/>
      <c r="K4" s="153"/>
      <c r="L4" s="8"/>
      <c r="M4" s="155"/>
      <c r="N4" s="155"/>
      <c r="O4" s="155"/>
      <c r="P4" s="155"/>
      <c r="Q4" s="144"/>
      <c r="R4" s="11"/>
      <c r="S4" s="150" t="s">
        <v>53</v>
      </c>
      <c r="T4" s="150" t="s">
        <v>34</v>
      </c>
      <c r="U4" s="150" t="s">
        <v>53</v>
      </c>
      <c r="V4" s="150" t="s">
        <v>34</v>
      </c>
      <c r="W4" s="150" t="s">
        <v>53</v>
      </c>
      <c r="X4" s="150" t="s">
        <v>34</v>
      </c>
      <c r="Y4" s="150" t="s">
        <v>53</v>
      </c>
      <c r="Z4" s="150" t="s">
        <v>34</v>
      </c>
      <c r="AA4" s="144"/>
      <c r="AB4" s="9"/>
      <c r="AC4" s="9"/>
    </row>
    <row r="5" spans="1:164" s="16" customFormat="1" ht="15" customHeight="1" x14ac:dyDescent="0.3">
      <c r="A5" s="159"/>
      <c r="B5" s="154"/>
      <c r="C5" s="159"/>
      <c r="D5" s="158"/>
      <c r="E5" s="154"/>
      <c r="F5" s="153"/>
      <c r="G5" s="153"/>
      <c r="H5" s="153"/>
      <c r="I5" s="153"/>
      <c r="J5" s="153"/>
      <c r="K5" s="153"/>
      <c r="L5" s="12"/>
      <c r="M5" s="155"/>
      <c r="N5" s="155"/>
      <c r="O5" s="155"/>
      <c r="P5" s="155"/>
      <c r="Q5" s="145"/>
      <c r="R5" s="13"/>
      <c r="S5" s="150"/>
      <c r="T5" s="150"/>
      <c r="U5" s="150"/>
      <c r="V5" s="150"/>
      <c r="W5" s="150"/>
      <c r="X5" s="150"/>
      <c r="Y5" s="150"/>
      <c r="Z5" s="150"/>
      <c r="AA5" s="145"/>
      <c r="AB5" s="14"/>
      <c r="AC5" s="14"/>
      <c r="AD5" s="15"/>
      <c r="AE5" s="15"/>
      <c r="AF5" s="15"/>
      <c r="AG5" s="15"/>
      <c r="AH5" s="15"/>
      <c r="AI5" s="15"/>
      <c r="AJ5" s="15"/>
      <c r="AK5" s="15"/>
      <c r="AL5" s="15"/>
      <c r="AM5" s="15"/>
      <c r="AN5" s="15"/>
      <c r="AO5" s="15"/>
      <c r="AP5" s="15"/>
      <c r="AQ5" s="15"/>
      <c r="AR5" s="15"/>
      <c r="AS5" s="15"/>
      <c r="AT5" s="15"/>
      <c r="AU5" s="15"/>
      <c r="AV5" s="15"/>
      <c r="AW5" s="15"/>
      <c r="AX5" s="15"/>
      <c r="AY5" s="15"/>
      <c r="AZ5" s="15"/>
      <c r="BA5" s="15"/>
      <c r="BB5" s="15"/>
      <c r="BC5" s="15"/>
      <c r="BD5" s="15"/>
      <c r="BE5" s="15"/>
      <c r="BF5" s="15"/>
      <c r="BG5" s="15"/>
      <c r="BH5" s="15"/>
      <c r="BI5" s="15"/>
      <c r="BJ5" s="15"/>
      <c r="BK5" s="15"/>
      <c r="BL5" s="15"/>
      <c r="BM5" s="15"/>
      <c r="BN5" s="15"/>
      <c r="BO5" s="15"/>
      <c r="BP5" s="15"/>
      <c r="BQ5" s="15"/>
      <c r="BR5" s="15"/>
      <c r="BS5" s="15"/>
      <c r="BT5" s="15"/>
      <c r="BU5" s="15"/>
      <c r="BV5" s="15"/>
      <c r="BW5" s="15"/>
      <c r="BX5" s="15"/>
      <c r="BY5" s="15"/>
      <c r="BZ5" s="15"/>
      <c r="CA5" s="15"/>
      <c r="CB5" s="15"/>
      <c r="CC5" s="15"/>
      <c r="CD5" s="15"/>
      <c r="CE5" s="15"/>
      <c r="CF5" s="15"/>
      <c r="CG5" s="15"/>
      <c r="CH5" s="15"/>
      <c r="CI5" s="15"/>
      <c r="CJ5" s="15"/>
      <c r="CK5" s="15"/>
      <c r="CL5" s="15"/>
      <c r="CM5" s="15"/>
      <c r="CN5" s="15"/>
      <c r="CO5" s="15"/>
      <c r="CP5" s="15"/>
      <c r="CQ5" s="15"/>
      <c r="CR5" s="15"/>
      <c r="CS5" s="15"/>
      <c r="CT5" s="15"/>
      <c r="CU5" s="15"/>
      <c r="CV5" s="15"/>
      <c r="CW5" s="15"/>
      <c r="CX5" s="15"/>
      <c r="CY5" s="15"/>
      <c r="CZ5" s="15"/>
      <c r="DA5" s="15"/>
      <c r="DB5" s="15"/>
      <c r="DC5" s="15"/>
      <c r="DD5" s="15"/>
      <c r="DE5" s="15"/>
      <c r="DF5" s="15"/>
      <c r="DG5" s="15"/>
      <c r="DH5" s="15"/>
      <c r="DI5" s="15"/>
      <c r="DJ5" s="15"/>
      <c r="DK5" s="15"/>
      <c r="DL5" s="15"/>
      <c r="DM5" s="15"/>
      <c r="DN5" s="15"/>
      <c r="DO5" s="15"/>
      <c r="DP5" s="15"/>
      <c r="DQ5" s="15"/>
      <c r="DR5" s="15"/>
      <c r="DS5" s="15"/>
      <c r="DT5" s="15"/>
      <c r="DU5" s="15"/>
      <c r="DV5" s="15"/>
      <c r="DW5" s="15"/>
      <c r="DX5" s="15"/>
      <c r="DY5" s="15"/>
      <c r="DZ5" s="15"/>
      <c r="EA5" s="15"/>
      <c r="EB5" s="15"/>
      <c r="EC5" s="15"/>
      <c r="ED5" s="15"/>
      <c r="EE5" s="15"/>
      <c r="EF5" s="15"/>
      <c r="EG5" s="15"/>
      <c r="EH5" s="15"/>
      <c r="EI5" s="15"/>
      <c r="EJ5" s="15"/>
      <c r="EK5" s="15"/>
      <c r="EL5" s="15"/>
      <c r="EM5" s="15"/>
      <c r="EN5" s="15"/>
      <c r="EO5" s="15"/>
      <c r="EP5" s="15"/>
      <c r="EQ5" s="15"/>
      <c r="ER5" s="15"/>
      <c r="ES5" s="15"/>
      <c r="ET5" s="15"/>
      <c r="EU5" s="15"/>
      <c r="EV5" s="15"/>
      <c r="EW5" s="15"/>
      <c r="EX5" s="15"/>
      <c r="EY5" s="15"/>
      <c r="EZ5" s="15"/>
      <c r="FA5" s="15"/>
      <c r="FB5" s="15"/>
      <c r="FC5" s="15"/>
      <c r="FD5" s="15"/>
      <c r="FE5" s="15"/>
      <c r="FF5" s="15"/>
      <c r="FG5" s="15"/>
      <c r="FH5" s="15"/>
    </row>
    <row r="6" spans="1:164" s="16" customFormat="1" ht="20.399999999999999" x14ac:dyDescent="0.2">
      <c r="A6" s="162" t="s">
        <v>54</v>
      </c>
      <c r="B6" s="17">
        <v>1</v>
      </c>
      <c r="C6" s="18" t="s">
        <v>55</v>
      </c>
      <c r="D6" s="19" t="s">
        <v>56</v>
      </c>
      <c r="E6" s="20" t="s">
        <v>57</v>
      </c>
      <c r="F6" s="21" t="s">
        <v>58</v>
      </c>
      <c r="G6" s="20" t="s">
        <v>59</v>
      </c>
      <c r="H6" s="20" t="s">
        <v>160</v>
      </c>
      <c r="I6" s="21" t="s">
        <v>61</v>
      </c>
      <c r="J6" s="21" t="s">
        <v>62</v>
      </c>
      <c r="K6" s="22">
        <v>0.15</v>
      </c>
      <c r="L6" s="15"/>
      <c r="M6" s="23">
        <f>K6/4</f>
        <v>3.7499999999999999E-2</v>
      </c>
      <c r="N6" s="23">
        <f>K6/4</f>
        <v>3.7499999999999999E-2</v>
      </c>
      <c r="O6" s="23">
        <f>K6/4</f>
        <v>3.7499999999999999E-2</v>
      </c>
      <c r="P6" s="23">
        <f>K6/4</f>
        <v>3.7499999999999999E-2</v>
      </c>
      <c r="Q6" s="146"/>
      <c r="R6" s="24"/>
      <c r="S6" s="25">
        <v>0</v>
      </c>
      <c r="T6" s="26">
        <f t="shared" ref="T6:T11" si="0">SUM(S6*M6/10)</f>
        <v>0</v>
      </c>
      <c r="U6" s="25">
        <v>0</v>
      </c>
      <c r="V6" s="26">
        <f t="shared" ref="V6:V11" si="1">SUM(U6*O6/10)</f>
        <v>0</v>
      </c>
      <c r="W6" s="25">
        <v>0</v>
      </c>
      <c r="X6" s="26">
        <f t="shared" ref="X6:X11" si="2">SUM(W6*Q6/10)</f>
        <v>0</v>
      </c>
      <c r="Y6" s="25">
        <v>0</v>
      </c>
      <c r="Z6" s="26">
        <f t="shared" ref="Z6:Z11" si="3">SUM(Y6*S6/10)</f>
        <v>0</v>
      </c>
      <c r="AA6" s="169"/>
      <c r="AB6" s="14"/>
      <c r="AC6" s="14"/>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row>
    <row r="7" spans="1:164" s="16" customFormat="1" ht="30.6" x14ac:dyDescent="0.2">
      <c r="A7" s="163"/>
      <c r="B7" s="27">
        <v>2</v>
      </c>
      <c r="C7" s="18" t="s">
        <v>63</v>
      </c>
      <c r="D7" s="28" t="s">
        <v>56</v>
      </c>
      <c r="E7" s="20" t="s">
        <v>57</v>
      </c>
      <c r="F7" s="21" t="s">
        <v>58</v>
      </c>
      <c r="G7" s="20" t="s">
        <v>59</v>
      </c>
      <c r="H7" s="20" t="s">
        <v>64</v>
      </c>
      <c r="I7" s="21" t="s">
        <v>61</v>
      </c>
      <c r="J7" s="21" t="s">
        <v>62</v>
      </c>
      <c r="K7" s="22">
        <v>0.15</v>
      </c>
      <c r="L7" s="15"/>
      <c r="M7" s="23">
        <f t="shared" ref="M7:M11" si="4">K7/4</f>
        <v>3.7499999999999999E-2</v>
      </c>
      <c r="N7" s="23">
        <f t="shared" ref="N7:N11" si="5">K7/4</f>
        <v>3.7499999999999999E-2</v>
      </c>
      <c r="O7" s="23">
        <f t="shared" ref="O7:O11" si="6">K7/4</f>
        <v>3.7499999999999999E-2</v>
      </c>
      <c r="P7" s="23">
        <f t="shared" ref="P7:P11" si="7">K7/4</f>
        <v>3.7499999999999999E-2</v>
      </c>
      <c r="Q7" s="147"/>
      <c r="R7" s="24"/>
      <c r="S7" s="25">
        <v>0</v>
      </c>
      <c r="T7" s="26">
        <f t="shared" si="0"/>
        <v>0</v>
      </c>
      <c r="U7" s="25">
        <v>0</v>
      </c>
      <c r="V7" s="26">
        <f t="shared" si="1"/>
        <v>0</v>
      </c>
      <c r="W7" s="25">
        <v>0</v>
      </c>
      <c r="X7" s="26">
        <f t="shared" si="2"/>
        <v>0</v>
      </c>
      <c r="Y7" s="25">
        <v>0</v>
      </c>
      <c r="Z7" s="26">
        <f t="shared" si="3"/>
        <v>0</v>
      </c>
      <c r="AA7" s="170"/>
      <c r="AB7" s="14"/>
      <c r="AC7" s="14"/>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5"/>
      <c r="BU7" s="15"/>
      <c r="BV7" s="15"/>
      <c r="BW7" s="15"/>
      <c r="BX7" s="15"/>
      <c r="BY7" s="15"/>
      <c r="BZ7" s="15"/>
      <c r="CA7" s="15"/>
      <c r="CB7" s="15"/>
      <c r="CC7" s="15"/>
      <c r="CD7" s="15"/>
      <c r="CE7" s="15"/>
      <c r="CF7" s="15"/>
      <c r="CG7" s="15"/>
      <c r="CH7" s="15"/>
      <c r="CI7" s="15"/>
      <c r="CJ7" s="15"/>
      <c r="CK7" s="15"/>
      <c r="CL7" s="15"/>
      <c r="CM7" s="15"/>
      <c r="CN7" s="15"/>
      <c r="CO7" s="15"/>
      <c r="CP7" s="15"/>
      <c r="CQ7" s="15"/>
      <c r="CR7" s="15"/>
      <c r="CS7" s="15"/>
      <c r="CT7" s="15"/>
      <c r="CU7" s="15"/>
      <c r="CV7" s="15"/>
      <c r="CW7" s="15"/>
      <c r="CX7" s="15"/>
      <c r="CY7" s="15"/>
      <c r="CZ7" s="15"/>
      <c r="DA7" s="15"/>
      <c r="DB7" s="15"/>
      <c r="DC7" s="15"/>
      <c r="DD7" s="15"/>
      <c r="DE7" s="15"/>
      <c r="DF7" s="15"/>
      <c r="DG7" s="15"/>
      <c r="DH7" s="15"/>
      <c r="DI7" s="15"/>
      <c r="DJ7" s="15"/>
      <c r="DK7" s="15"/>
      <c r="DL7" s="15"/>
      <c r="DM7" s="15"/>
      <c r="DN7" s="15"/>
      <c r="DO7" s="15"/>
      <c r="DP7" s="15"/>
      <c r="DQ7" s="15"/>
      <c r="DR7" s="15"/>
      <c r="DS7" s="15"/>
      <c r="DT7" s="15"/>
      <c r="DU7" s="15"/>
      <c r="DV7" s="15"/>
      <c r="DW7" s="15"/>
      <c r="DX7" s="15"/>
      <c r="DY7" s="15"/>
      <c r="DZ7" s="15"/>
      <c r="EA7" s="15"/>
      <c r="EB7" s="15"/>
      <c r="EC7" s="15"/>
      <c r="ED7" s="15"/>
      <c r="EE7" s="15"/>
      <c r="EF7" s="15"/>
      <c r="EG7" s="15"/>
      <c r="EH7" s="15"/>
      <c r="EI7" s="15"/>
      <c r="EJ7" s="15"/>
      <c r="EK7" s="15"/>
      <c r="EL7" s="15"/>
      <c r="EM7" s="15"/>
      <c r="EN7" s="15"/>
      <c r="EO7" s="15"/>
      <c r="EP7" s="15"/>
      <c r="EQ7" s="15"/>
      <c r="ER7" s="15"/>
      <c r="ES7" s="15"/>
      <c r="ET7" s="15"/>
      <c r="EU7" s="15"/>
      <c r="EV7" s="15"/>
      <c r="EW7" s="15"/>
      <c r="EX7" s="15"/>
      <c r="EY7" s="15"/>
      <c r="EZ7" s="15"/>
      <c r="FA7" s="15"/>
      <c r="FB7" s="15"/>
      <c r="FC7" s="15"/>
      <c r="FD7" s="15"/>
      <c r="FE7" s="15"/>
      <c r="FF7" s="15"/>
      <c r="FG7" s="15"/>
      <c r="FH7" s="15"/>
    </row>
    <row r="8" spans="1:164" s="10" customFormat="1" ht="69" customHeight="1" x14ac:dyDescent="0.3">
      <c r="A8" s="163"/>
      <c r="B8" s="29">
        <v>3</v>
      </c>
      <c r="C8" s="30" t="s">
        <v>65</v>
      </c>
      <c r="D8" s="19" t="s">
        <v>56</v>
      </c>
      <c r="E8" s="20" t="s">
        <v>57</v>
      </c>
      <c r="F8" s="31" t="s">
        <v>58</v>
      </c>
      <c r="G8" s="32" t="s">
        <v>59</v>
      </c>
      <c r="H8" s="33" t="s">
        <v>66</v>
      </c>
      <c r="I8" s="32" t="s">
        <v>67</v>
      </c>
      <c r="J8" s="31" t="s">
        <v>62</v>
      </c>
      <c r="K8" s="34">
        <v>0.2</v>
      </c>
      <c r="M8" s="23">
        <f t="shared" si="4"/>
        <v>0.05</v>
      </c>
      <c r="N8" s="23">
        <f t="shared" si="5"/>
        <v>0.05</v>
      </c>
      <c r="O8" s="23">
        <f t="shared" si="6"/>
        <v>0.05</v>
      </c>
      <c r="P8" s="23">
        <f t="shared" si="7"/>
        <v>0.05</v>
      </c>
      <c r="Q8" s="147"/>
      <c r="S8" s="35">
        <v>0</v>
      </c>
      <c r="T8" s="36">
        <f t="shared" ref="T8" si="8">SUM(S8*M8/10)</f>
        <v>0</v>
      </c>
      <c r="U8" s="35">
        <v>0</v>
      </c>
      <c r="V8" s="36">
        <f>SUM(U8*O8/10)</f>
        <v>0</v>
      </c>
      <c r="W8" s="35">
        <v>0</v>
      </c>
      <c r="X8" s="36">
        <f>SUM(W8*Q8/10)</f>
        <v>0</v>
      </c>
      <c r="Y8" s="35">
        <v>0</v>
      </c>
      <c r="Z8" s="36">
        <f>SUM(Y8*S8/10)</f>
        <v>0</v>
      </c>
      <c r="AA8" s="170"/>
      <c r="AB8" s="9"/>
      <c r="AC8" s="9"/>
    </row>
    <row r="9" spans="1:164" s="16" customFormat="1" ht="20.399999999999999" x14ac:dyDescent="0.3">
      <c r="A9" s="163"/>
      <c r="B9" s="21">
        <v>4</v>
      </c>
      <c r="C9" s="30" t="s">
        <v>68</v>
      </c>
      <c r="D9" s="28" t="s">
        <v>56</v>
      </c>
      <c r="E9" s="20" t="s">
        <v>57</v>
      </c>
      <c r="F9" s="31" t="s">
        <v>58</v>
      </c>
      <c r="G9" s="20" t="s">
        <v>59</v>
      </c>
      <c r="H9" s="20" t="s">
        <v>69</v>
      </c>
      <c r="I9" s="21" t="s">
        <v>61</v>
      </c>
      <c r="J9" s="21" t="s">
        <v>62</v>
      </c>
      <c r="K9" s="22">
        <v>0.1</v>
      </c>
      <c r="L9" s="15"/>
      <c r="M9" s="23">
        <f t="shared" si="4"/>
        <v>2.5000000000000001E-2</v>
      </c>
      <c r="N9" s="23">
        <f t="shared" si="5"/>
        <v>2.5000000000000001E-2</v>
      </c>
      <c r="O9" s="23">
        <f t="shared" si="6"/>
        <v>2.5000000000000001E-2</v>
      </c>
      <c r="P9" s="23">
        <f t="shared" si="7"/>
        <v>2.5000000000000001E-2</v>
      </c>
      <c r="Q9" s="147"/>
      <c r="R9" s="24"/>
      <c r="S9" s="25">
        <v>0</v>
      </c>
      <c r="T9" s="26">
        <f t="shared" si="0"/>
        <v>0</v>
      </c>
      <c r="U9" s="25">
        <v>0</v>
      </c>
      <c r="V9" s="26">
        <f t="shared" si="1"/>
        <v>0</v>
      </c>
      <c r="W9" s="25">
        <v>0</v>
      </c>
      <c r="X9" s="26">
        <f t="shared" si="2"/>
        <v>0</v>
      </c>
      <c r="Y9" s="25">
        <v>0</v>
      </c>
      <c r="Z9" s="26">
        <f t="shared" si="3"/>
        <v>0</v>
      </c>
      <c r="AA9" s="170"/>
      <c r="AB9" s="14"/>
      <c r="AC9" s="14"/>
      <c r="AD9" s="15"/>
      <c r="AE9" s="15"/>
      <c r="AF9" s="15"/>
      <c r="AG9" s="15"/>
      <c r="AH9" s="15"/>
      <c r="AI9" s="15"/>
      <c r="AJ9" s="15"/>
      <c r="AK9" s="15"/>
      <c r="AL9" s="15"/>
      <c r="AM9" s="15"/>
      <c r="AN9" s="15"/>
      <c r="AO9" s="15"/>
      <c r="AP9" s="15"/>
      <c r="AQ9" s="15"/>
      <c r="AR9" s="15"/>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15"/>
      <c r="CH9" s="15"/>
      <c r="CI9" s="15"/>
      <c r="CJ9" s="15"/>
      <c r="CK9" s="15"/>
      <c r="CL9" s="15"/>
      <c r="CM9" s="15"/>
      <c r="CN9" s="15"/>
      <c r="CO9" s="15"/>
      <c r="CP9" s="15"/>
      <c r="CQ9" s="15"/>
      <c r="CR9" s="15"/>
      <c r="CS9" s="15"/>
      <c r="CT9" s="15"/>
      <c r="CU9" s="15"/>
      <c r="CV9" s="15"/>
      <c r="CW9" s="15"/>
      <c r="CX9" s="15"/>
      <c r="CY9" s="15"/>
      <c r="CZ9" s="15"/>
      <c r="DA9" s="15"/>
      <c r="DB9" s="15"/>
      <c r="DC9" s="15"/>
      <c r="DD9" s="15"/>
      <c r="DE9" s="15"/>
      <c r="DF9" s="15"/>
      <c r="DG9" s="15"/>
      <c r="DH9" s="15"/>
      <c r="DI9" s="15"/>
      <c r="DJ9" s="15"/>
      <c r="DK9" s="15"/>
      <c r="DL9" s="15"/>
      <c r="DM9" s="15"/>
      <c r="DN9" s="15"/>
      <c r="DO9" s="15"/>
      <c r="DP9" s="15"/>
      <c r="DQ9" s="15"/>
      <c r="DR9" s="15"/>
      <c r="DS9" s="15"/>
      <c r="DT9" s="15"/>
      <c r="DU9" s="15"/>
      <c r="DV9" s="15"/>
      <c r="DW9" s="15"/>
      <c r="DX9" s="15"/>
      <c r="DY9" s="15"/>
      <c r="DZ9" s="15"/>
      <c r="EA9" s="15"/>
      <c r="EB9" s="15"/>
      <c r="EC9" s="15"/>
      <c r="ED9" s="15"/>
      <c r="EE9" s="15"/>
      <c r="EF9" s="15"/>
      <c r="EG9" s="15"/>
      <c r="EH9" s="15"/>
      <c r="EI9" s="15"/>
      <c r="EJ9" s="15"/>
      <c r="EK9" s="15"/>
      <c r="EL9" s="15"/>
      <c r="EM9" s="15"/>
      <c r="EN9" s="15"/>
      <c r="EO9" s="15"/>
      <c r="EP9" s="15"/>
      <c r="EQ9" s="15"/>
      <c r="ER9" s="15"/>
      <c r="ES9" s="15"/>
      <c r="ET9" s="15"/>
      <c r="EU9" s="15"/>
      <c r="EV9" s="15"/>
      <c r="EW9" s="15"/>
      <c r="EX9" s="15"/>
      <c r="EY9" s="15"/>
      <c r="EZ9" s="15"/>
      <c r="FA9" s="15"/>
      <c r="FB9" s="15"/>
      <c r="FC9" s="15"/>
      <c r="FD9" s="15"/>
      <c r="FE9" s="15"/>
      <c r="FF9" s="15"/>
      <c r="FG9" s="15"/>
      <c r="FH9" s="15"/>
    </row>
    <row r="10" spans="1:164" s="16" customFormat="1" ht="20.399999999999999" x14ac:dyDescent="0.3">
      <c r="A10" s="163"/>
      <c r="B10" s="31">
        <v>5</v>
      </c>
      <c r="C10" s="30" t="s">
        <v>70</v>
      </c>
      <c r="D10" s="28" t="s">
        <v>56</v>
      </c>
      <c r="E10" s="32" t="s">
        <v>57</v>
      </c>
      <c r="F10" s="31" t="s">
        <v>58</v>
      </c>
      <c r="G10" s="32" t="s">
        <v>59</v>
      </c>
      <c r="H10" s="20" t="s">
        <v>71</v>
      </c>
      <c r="I10" s="31" t="s">
        <v>61</v>
      </c>
      <c r="J10" s="31" t="s">
        <v>62</v>
      </c>
      <c r="K10" s="37">
        <v>0.2</v>
      </c>
      <c r="L10" s="15"/>
      <c r="M10" s="23">
        <f t="shared" si="4"/>
        <v>0.05</v>
      </c>
      <c r="N10" s="23">
        <f t="shared" si="5"/>
        <v>0.05</v>
      </c>
      <c r="O10" s="23">
        <f t="shared" si="6"/>
        <v>0.05</v>
      </c>
      <c r="P10" s="23">
        <f t="shared" si="7"/>
        <v>0.05</v>
      </c>
      <c r="Q10" s="147"/>
      <c r="R10" s="24"/>
      <c r="S10" s="25">
        <v>0</v>
      </c>
      <c r="T10" s="26">
        <f t="shared" si="0"/>
        <v>0</v>
      </c>
      <c r="U10" s="25">
        <v>0</v>
      </c>
      <c r="V10" s="26">
        <f t="shared" si="1"/>
        <v>0</v>
      </c>
      <c r="W10" s="25">
        <v>0</v>
      </c>
      <c r="X10" s="26">
        <f t="shared" si="2"/>
        <v>0</v>
      </c>
      <c r="Y10" s="25">
        <v>0</v>
      </c>
      <c r="Z10" s="26">
        <f t="shared" si="3"/>
        <v>0</v>
      </c>
      <c r="AA10" s="170"/>
      <c r="AB10" s="14"/>
      <c r="AC10" s="14"/>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A10" s="15"/>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15"/>
      <c r="CF10" s="15"/>
      <c r="CG10" s="15"/>
      <c r="CH10" s="15"/>
      <c r="CI10" s="15"/>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15"/>
      <c r="DS10" s="15"/>
      <c r="DT10" s="15"/>
      <c r="DU10" s="15"/>
      <c r="DV10" s="15"/>
      <c r="DW10" s="15"/>
      <c r="DX10" s="15"/>
      <c r="DY10" s="15"/>
      <c r="DZ10" s="15"/>
      <c r="EA10" s="15"/>
      <c r="EB10" s="15"/>
      <c r="EC10" s="15"/>
      <c r="ED10" s="15"/>
      <c r="EE10" s="15"/>
      <c r="EF10" s="15"/>
      <c r="EG10" s="15"/>
      <c r="EH10" s="15"/>
      <c r="EI10" s="15"/>
      <c r="EJ10" s="15"/>
      <c r="EK10" s="15"/>
      <c r="EL10" s="15"/>
      <c r="EM10" s="15"/>
      <c r="EN10" s="15"/>
      <c r="EO10" s="15"/>
      <c r="EP10" s="15"/>
      <c r="EQ10" s="15"/>
      <c r="ER10" s="15"/>
      <c r="ES10" s="15"/>
      <c r="ET10" s="15"/>
      <c r="EU10" s="15"/>
      <c r="EV10" s="15"/>
      <c r="EW10" s="15"/>
      <c r="EX10" s="15"/>
      <c r="EY10" s="15"/>
      <c r="EZ10" s="15"/>
      <c r="FA10" s="15"/>
      <c r="FB10" s="15"/>
      <c r="FC10" s="15"/>
      <c r="FD10" s="15"/>
      <c r="FE10" s="15"/>
      <c r="FF10" s="15"/>
      <c r="FG10" s="15"/>
      <c r="FH10" s="15"/>
    </row>
    <row r="11" spans="1:164" s="16" customFormat="1" ht="20.399999999999999" x14ac:dyDescent="0.3">
      <c r="A11" s="163"/>
      <c r="B11" s="21">
        <v>6</v>
      </c>
      <c r="C11" s="38" t="s">
        <v>72</v>
      </c>
      <c r="D11" s="39" t="s">
        <v>56</v>
      </c>
      <c r="E11" s="20" t="s">
        <v>57</v>
      </c>
      <c r="F11" s="31" t="s">
        <v>58</v>
      </c>
      <c r="G11" s="20" t="s">
        <v>59</v>
      </c>
      <c r="H11" s="20" t="s">
        <v>73</v>
      </c>
      <c r="I11" s="21" t="s">
        <v>61</v>
      </c>
      <c r="J11" s="21" t="s">
        <v>62</v>
      </c>
      <c r="K11" s="22">
        <v>0.1</v>
      </c>
      <c r="L11" s="15"/>
      <c r="M11" s="23">
        <f t="shared" si="4"/>
        <v>2.5000000000000001E-2</v>
      </c>
      <c r="N11" s="23">
        <f t="shared" si="5"/>
        <v>2.5000000000000001E-2</v>
      </c>
      <c r="O11" s="23">
        <f t="shared" si="6"/>
        <v>2.5000000000000001E-2</v>
      </c>
      <c r="P11" s="23">
        <f t="shared" si="7"/>
        <v>2.5000000000000001E-2</v>
      </c>
      <c r="Q11" s="147"/>
      <c r="R11" s="24"/>
      <c r="S11" s="25">
        <v>0</v>
      </c>
      <c r="T11" s="26">
        <f t="shared" si="0"/>
        <v>0</v>
      </c>
      <c r="U11" s="25">
        <v>0</v>
      </c>
      <c r="V11" s="26">
        <f t="shared" si="1"/>
        <v>0</v>
      </c>
      <c r="W11" s="25">
        <v>0</v>
      </c>
      <c r="X11" s="26">
        <f t="shared" si="2"/>
        <v>0</v>
      </c>
      <c r="Y11" s="25">
        <v>0</v>
      </c>
      <c r="Z11" s="26">
        <f t="shared" si="3"/>
        <v>0</v>
      </c>
      <c r="AA11" s="170"/>
      <c r="AB11" s="14"/>
      <c r="AC11" s="14"/>
      <c r="AD11" s="15"/>
      <c r="AE11" s="15"/>
      <c r="AF11" s="15"/>
      <c r="AG11" s="15"/>
      <c r="AH11" s="15"/>
      <c r="AI11" s="15"/>
      <c r="AJ11" s="15"/>
      <c r="AK11" s="15"/>
      <c r="AL11" s="15"/>
      <c r="AM11" s="15"/>
      <c r="AN11" s="15"/>
      <c r="AO11" s="15"/>
      <c r="AP11" s="15"/>
      <c r="AQ11" s="15"/>
      <c r="AR11" s="15"/>
      <c r="AS11" s="15"/>
      <c r="AT11" s="15"/>
      <c r="AU11" s="15"/>
      <c r="AV11" s="15"/>
      <c r="AW11" s="15"/>
      <c r="AX11" s="15"/>
      <c r="AY11" s="15"/>
      <c r="AZ11" s="15"/>
      <c r="BA11" s="15"/>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15"/>
      <c r="CF11" s="15"/>
      <c r="CG11" s="15"/>
      <c r="CH11" s="15"/>
      <c r="CI11" s="15"/>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15"/>
      <c r="DS11" s="15"/>
      <c r="DT11" s="15"/>
      <c r="DU11" s="15"/>
      <c r="DV11" s="15"/>
      <c r="DW11" s="15"/>
      <c r="DX11" s="15"/>
      <c r="DY11" s="15"/>
      <c r="DZ11" s="15"/>
      <c r="EA11" s="15"/>
      <c r="EB11" s="15"/>
      <c r="EC11" s="15"/>
      <c r="ED11" s="15"/>
      <c r="EE11" s="15"/>
      <c r="EF11" s="15"/>
      <c r="EG11" s="15"/>
      <c r="EH11" s="15"/>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row>
    <row r="12" spans="1:164" s="16" customFormat="1" ht="20.399999999999999" x14ac:dyDescent="0.3">
      <c r="A12" s="164"/>
      <c r="B12" s="21">
        <v>7</v>
      </c>
      <c r="C12" s="38" t="s">
        <v>74</v>
      </c>
      <c r="D12" s="39" t="s">
        <v>56</v>
      </c>
      <c r="E12" s="20" t="s">
        <v>57</v>
      </c>
      <c r="F12" s="21" t="s">
        <v>75</v>
      </c>
      <c r="G12" s="20" t="s">
        <v>59</v>
      </c>
      <c r="H12" s="20" t="s">
        <v>76</v>
      </c>
      <c r="I12" s="32" t="s">
        <v>67</v>
      </c>
      <c r="J12" s="21" t="s">
        <v>62</v>
      </c>
      <c r="K12" s="22">
        <v>0.1</v>
      </c>
      <c r="L12" s="15"/>
      <c r="M12" s="23">
        <f t="shared" ref="M12" si="9">K12/4</f>
        <v>2.5000000000000001E-2</v>
      </c>
      <c r="N12" s="23">
        <f t="shared" ref="N12" si="10">K12/4</f>
        <v>2.5000000000000001E-2</v>
      </c>
      <c r="O12" s="23">
        <f t="shared" ref="O12" si="11">K12/4</f>
        <v>2.5000000000000001E-2</v>
      </c>
      <c r="P12" s="23">
        <f t="shared" ref="P12" si="12">K12/4</f>
        <v>2.5000000000000001E-2</v>
      </c>
      <c r="Q12" s="172"/>
      <c r="R12" s="24"/>
      <c r="S12" s="25">
        <v>0</v>
      </c>
      <c r="T12" s="26">
        <f t="shared" ref="T12" si="13">SUM(S12*M12/10)</f>
        <v>0</v>
      </c>
      <c r="U12" s="25">
        <v>0</v>
      </c>
      <c r="V12" s="26">
        <f t="shared" ref="V12" si="14">SUM(U12*O12/10)</f>
        <v>0</v>
      </c>
      <c r="W12" s="25">
        <v>0</v>
      </c>
      <c r="X12" s="26">
        <f t="shared" ref="X12" si="15">SUM(W12*Q12/10)</f>
        <v>0</v>
      </c>
      <c r="Y12" s="25">
        <v>0</v>
      </c>
      <c r="Z12" s="26">
        <f t="shared" ref="Z12" si="16">SUM(Y12*S12/10)</f>
        <v>0</v>
      </c>
      <c r="AA12" s="171"/>
      <c r="AB12" s="14"/>
      <c r="AC12" s="14"/>
      <c r="AD12" s="15"/>
      <c r="AE12" s="15"/>
      <c r="AF12" s="15"/>
      <c r="AG12" s="15"/>
      <c r="AH12" s="15"/>
      <c r="AI12" s="15"/>
      <c r="AJ12" s="15"/>
      <c r="AK12" s="15"/>
      <c r="AL12" s="15"/>
      <c r="AM12" s="15"/>
      <c r="AN12" s="15"/>
      <c r="AO12" s="15"/>
      <c r="AP12" s="15"/>
      <c r="AQ12" s="15"/>
      <c r="AR12" s="15"/>
      <c r="AS12" s="15"/>
      <c r="AT12" s="15"/>
      <c r="AU12" s="15"/>
      <c r="AV12" s="15"/>
      <c r="AW12" s="15"/>
      <c r="AX12" s="15"/>
      <c r="AY12" s="15"/>
      <c r="AZ12" s="15"/>
      <c r="BA12" s="15"/>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15"/>
      <c r="CF12" s="15"/>
      <c r="CG12" s="15"/>
      <c r="CH12" s="15"/>
      <c r="CI12" s="15"/>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15"/>
      <c r="DS12" s="15"/>
      <c r="DT12" s="15"/>
      <c r="DU12" s="15"/>
      <c r="DV12" s="15"/>
      <c r="DW12" s="15"/>
      <c r="DX12" s="15"/>
      <c r="DY12" s="15"/>
      <c r="DZ12" s="15"/>
      <c r="EA12" s="15"/>
      <c r="EB12" s="15"/>
      <c r="EC12" s="15"/>
      <c r="ED12" s="15"/>
      <c r="EE12" s="15"/>
      <c r="EF12" s="15"/>
      <c r="EG12" s="15"/>
      <c r="EH12" s="15"/>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row>
    <row r="13" spans="1:164" s="10" customFormat="1" ht="26.25" customHeight="1" x14ac:dyDescent="0.3">
      <c r="A13" s="40"/>
      <c r="B13" s="41"/>
      <c r="C13" s="40"/>
      <c r="D13" s="40"/>
      <c r="E13" s="41"/>
      <c r="F13" s="41"/>
      <c r="G13" s="41"/>
      <c r="H13" s="41"/>
      <c r="I13" s="41"/>
      <c r="J13" s="41"/>
      <c r="K13" s="42">
        <f>SUM(K6:K12)</f>
        <v>1</v>
      </c>
      <c r="M13" s="43">
        <f>SUM(M6:M12)</f>
        <v>0.25</v>
      </c>
      <c r="N13" s="43">
        <f t="shared" ref="N13:P13" si="17">SUM(N6:N12)</f>
        <v>0.25</v>
      </c>
      <c r="O13" s="43">
        <f t="shared" si="17"/>
        <v>0.25</v>
      </c>
      <c r="P13" s="43">
        <f t="shared" si="17"/>
        <v>0.25</v>
      </c>
      <c r="Q13" s="43">
        <f>SUM(M13:P13)</f>
        <v>1</v>
      </c>
      <c r="R13" s="44"/>
      <c r="S13" s="45"/>
      <c r="T13" s="45">
        <f>SUM(T6:T7)</f>
        <v>0</v>
      </c>
      <c r="U13" s="45"/>
      <c r="V13" s="45">
        <f>SUM(V6:V7)</f>
        <v>0</v>
      </c>
      <c r="W13" s="45"/>
      <c r="X13" s="45">
        <f>SUM(X6:X7)</f>
        <v>0</v>
      </c>
      <c r="Y13" s="46"/>
      <c r="Z13" s="46">
        <f>SUM(Z6:Z7)</f>
        <v>0</v>
      </c>
      <c r="AA13" s="46">
        <f>SUM(S13:Z13)</f>
        <v>0</v>
      </c>
      <c r="AB13" s="47"/>
      <c r="AC13" s="9"/>
    </row>
    <row r="14" spans="1:164" s="10" customFormat="1" ht="3" customHeight="1" x14ac:dyDescent="0.3">
      <c r="A14" s="48"/>
      <c r="B14" s="49"/>
      <c r="C14" s="48"/>
      <c r="D14" s="50"/>
      <c r="E14" s="49"/>
      <c r="F14" s="49"/>
      <c r="G14" s="49"/>
      <c r="H14" s="49"/>
      <c r="I14" s="49"/>
      <c r="J14" s="49"/>
      <c r="K14" s="51"/>
      <c r="M14" s="52"/>
      <c r="N14" s="52"/>
      <c r="O14" s="52"/>
      <c r="P14" s="52"/>
      <c r="Q14" s="53"/>
      <c r="S14" s="54"/>
      <c r="T14" s="54"/>
      <c r="U14" s="54"/>
      <c r="V14" s="54"/>
      <c r="W14" s="54"/>
      <c r="X14" s="54"/>
      <c r="Y14" s="54"/>
      <c r="Z14" s="54"/>
      <c r="AA14" s="54"/>
      <c r="AB14" s="47"/>
      <c r="AC14" s="9"/>
    </row>
    <row r="15" spans="1:164" s="10" customFormat="1" ht="20.399999999999999" x14ac:dyDescent="0.3">
      <c r="A15" s="167" t="s">
        <v>77</v>
      </c>
      <c r="B15" s="55">
        <v>8</v>
      </c>
      <c r="C15" s="56" t="s">
        <v>78</v>
      </c>
      <c r="D15" s="19" t="s">
        <v>56</v>
      </c>
      <c r="E15" s="20" t="s">
        <v>57</v>
      </c>
      <c r="F15" s="21" t="s">
        <v>58</v>
      </c>
      <c r="G15" s="21" t="s">
        <v>59</v>
      </c>
      <c r="H15" s="21" t="s">
        <v>79</v>
      </c>
      <c r="I15" s="21" t="s">
        <v>61</v>
      </c>
      <c r="J15" s="21" t="s">
        <v>62</v>
      </c>
      <c r="K15" s="34">
        <v>0.3</v>
      </c>
      <c r="M15" s="23">
        <f>K15/4</f>
        <v>7.4999999999999997E-2</v>
      </c>
      <c r="N15" s="23">
        <f>K15/4</f>
        <v>7.4999999999999997E-2</v>
      </c>
      <c r="O15" s="23">
        <f>K15/4</f>
        <v>7.4999999999999997E-2</v>
      </c>
      <c r="P15" s="23">
        <f>K15/4</f>
        <v>7.4999999999999997E-2</v>
      </c>
      <c r="Q15" s="146"/>
      <c r="R15" s="24"/>
      <c r="S15" s="35">
        <v>0</v>
      </c>
      <c r="T15" s="36">
        <f t="shared" ref="T15:T17" si="18">SUM(S15*M15/10)</f>
        <v>0</v>
      </c>
      <c r="U15" s="35">
        <v>0</v>
      </c>
      <c r="V15" s="36">
        <f t="shared" ref="V15:V17" si="19">SUM(U15*N15/10)</f>
        <v>0</v>
      </c>
      <c r="W15" s="35">
        <v>0</v>
      </c>
      <c r="X15" s="36">
        <f t="shared" ref="X15:X17" si="20">SUM(W15*O15/10)</f>
        <v>0</v>
      </c>
      <c r="Y15" s="35">
        <v>0</v>
      </c>
      <c r="Z15" s="36">
        <f t="shared" ref="Z15:Z17" si="21">SUM(Y15*P15/10)</f>
        <v>0</v>
      </c>
      <c r="AA15" s="148"/>
      <c r="AB15" s="57"/>
      <c r="AC15" s="9"/>
    </row>
    <row r="16" spans="1:164" s="10" customFormat="1" ht="20.399999999999999" x14ac:dyDescent="0.3">
      <c r="A16" s="168"/>
      <c r="B16" s="58">
        <v>9</v>
      </c>
      <c r="C16" s="59" t="s">
        <v>80</v>
      </c>
      <c r="D16" s="19" t="s">
        <v>56</v>
      </c>
      <c r="E16" s="20" t="s">
        <v>57</v>
      </c>
      <c r="F16" s="21" t="s">
        <v>58</v>
      </c>
      <c r="G16" s="21" t="s">
        <v>59</v>
      </c>
      <c r="H16" s="21" t="s">
        <v>81</v>
      </c>
      <c r="I16" s="21" t="s">
        <v>61</v>
      </c>
      <c r="J16" s="21" t="s">
        <v>62</v>
      </c>
      <c r="K16" s="34">
        <v>0.3</v>
      </c>
      <c r="M16" s="23">
        <f>K16/4</f>
        <v>7.4999999999999997E-2</v>
      </c>
      <c r="N16" s="23">
        <f>K16/4</f>
        <v>7.4999999999999997E-2</v>
      </c>
      <c r="O16" s="23">
        <f>K16/4</f>
        <v>7.4999999999999997E-2</v>
      </c>
      <c r="P16" s="23">
        <f>K16/4</f>
        <v>7.4999999999999997E-2</v>
      </c>
      <c r="Q16" s="147"/>
      <c r="R16" s="24"/>
      <c r="S16" s="35">
        <v>0</v>
      </c>
      <c r="T16" s="36">
        <f t="shared" ref="T16" si="22">SUM(S16*M16/10)</f>
        <v>0</v>
      </c>
      <c r="U16" s="35">
        <v>0</v>
      </c>
      <c r="V16" s="36">
        <f t="shared" ref="V16" si="23">SUM(U16*N16/10)</f>
        <v>0</v>
      </c>
      <c r="W16" s="35">
        <v>0</v>
      </c>
      <c r="X16" s="36">
        <f t="shared" ref="X16" si="24">SUM(W16*O16/10)</f>
        <v>0</v>
      </c>
      <c r="Y16" s="35">
        <v>0</v>
      </c>
      <c r="Z16" s="36">
        <f t="shared" ref="Z16" si="25">SUM(Y16*P16/10)</f>
        <v>0</v>
      </c>
      <c r="AA16" s="149"/>
      <c r="AB16" s="57"/>
      <c r="AC16" s="9"/>
    </row>
    <row r="17" spans="1:29" s="10" customFormat="1" ht="20.399999999999999" x14ac:dyDescent="0.2">
      <c r="A17" s="168"/>
      <c r="B17" s="58">
        <v>10</v>
      </c>
      <c r="C17" s="18" t="s">
        <v>82</v>
      </c>
      <c r="D17" s="19" t="s">
        <v>56</v>
      </c>
      <c r="E17" s="20" t="s">
        <v>57</v>
      </c>
      <c r="F17" s="21" t="s">
        <v>58</v>
      </c>
      <c r="G17" s="21" t="s">
        <v>59</v>
      </c>
      <c r="H17" s="21" t="s">
        <v>83</v>
      </c>
      <c r="I17" s="21" t="s">
        <v>61</v>
      </c>
      <c r="J17" s="21" t="s">
        <v>62</v>
      </c>
      <c r="K17" s="34">
        <v>0.4</v>
      </c>
      <c r="M17" s="23">
        <f>K17/4</f>
        <v>0.1</v>
      </c>
      <c r="N17" s="23">
        <f>K17/4</f>
        <v>0.1</v>
      </c>
      <c r="O17" s="23">
        <f>K17/4</f>
        <v>0.1</v>
      </c>
      <c r="P17" s="23">
        <f>K17/4</f>
        <v>0.1</v>
      </c>
      <c r="Q17" s="147"/>
      <c r="R17" s="24"/>
      <c r="S17" s="35">
        <v>0</v>
      </c>
      <c r="T17" s="36">
        <f t="shared" si="18"/>
        <v>0</v>
      </c>
      <c r="U17" s="35">
        <v>0</v>
      </c>
      <c r="V17" s="36">
        <f t="shared" si="19"/>
        <v>0</v>
      </c>
      <c r="W17" s="35">
        <v>0</v>
      </c>
      <c r="X17" s="36">
        <f t="shared" si="20"/>
        <v>0</v>
      </c>
      <c r="Y17" s="35">
        <v>0</v>
      </c>
      <c r="Z17" s="36">
        <f t="shared" si="21"/>
        <v>0</v>
      </c>
      <c r="AA17" s="149"/>
      <c r="AB17" s="57"/>
      <c r="AC17" s="9"/>
    </row>
    <row r="18" spans="1:29" s="10" customFormat="1" ht="3" customHeight="1" x14ac:dyDescent="0.3">
      <c r="A18" s="48"/>
      <c r="B18" s="49"/>
      <c r="C18" s="48"/>
      <c r="D18" s="50"/>
      <c r="E18" s="49"/>
      <c r="F18" s="49"/>
      <c r="G18" s="49"/>
      <c r="H18" s="49"/>
      <c r="I18" s="49"/>
      <c r="J18" s="49"/>
      <c r="K18" s="51"/>
      <c r="M18" s="53"/>
      <c r="N18" s="53"/>
      <c r="O18" s="53"/>
      <c r="P18" s="53"/>
      <c r="Q18" s="53"/>
      <c r="S18" s="54"/>
      <c r="T18" s="54"/>
      <c r="U18" s="54"/>
      <c r="V18" s="54"/>
      <c r="W18" s="54"/>
      <c r="X18" s="54"/>
      <c r="Y18" s="54"/>
      <c r="Z18" s="54"/>
      <c r="AA18" s="54"/>
      <c r="AB18" s="47"/>
      <c r="AC18" s="9"/>
    </row>
    <row r="19" spans="1:29" s="10" customFormat="1" ht="26.25" customHeight="1" x14ac:dyDescent="0.3">
      <c r="A19" s="40"/>
      <c r="B19" s="41"/>
      <c r="C19" s="40"/>
      <c r="D19" s="40"/>
      <c r="E19" s="41"/>
      <c r="F19" s="41"/>
      <c r="G19" s="41"/>
      <c r="H19" s="41"/>
      <c r="I19" s="41"/>
      <c r="J19" s="41"/>
      <c r="K19" s="42">
        <f>SUM(K15:K18)</f>
        <v>1</v>
      </c>
      <c r="M19" s="43">
        <f>SUM(M15:M18)</f>
        <v>0.25</v>
      </c>
      <c r="N19" s="43">
        <f>SUM(N15:N18)</f>
        <v>0.25</v>
      </c>
      <c r="O19" s="43">
        <f>SUM(O15:O17)</f>
        <v>0.25</v>
      </c>
      <c r="P19" s="43">
        <f>SUM(P15:P17)</f>
        <v>0.25</v>
      </c>
      <c r="Q19" s="43">
        <f>SUM(M19:P19)</f>
        <v>1</v>
      </c>
      <c r="R19" s="44"/>
      <c r="S19" s="45"/>
      <c r="T19" s="45">
        <f>SUM(T12:T13)</f>
        <v>0</v>
      </c>
      <c r="U19" s="45"/>
      <c r="V19" s="45">
        <f>SUM(V12:V13)</f>
        <v>0</v>
      </c>
      <c r="W19" s="45"/>
      <c r="X19" s="45">
        <f>SUM(X12:X13)</f>
        <v>0</v>
      </c>
      <c r="Y19" s="46"/>
      <c r="Z19" s="46">
        <f>SUM(Z12:Z13)</f>
        <v>0</v>
      </c>
      <c r="AA19" s="46">
        <f>SUM(S19:Z19)</f>
        <v>0</v>
      </c>
      <c r="AB19" s="47"/>
      <c r="AC19" s="9"/>
    </row>
    <row r="20" spans="1:29" s="10" customFormat="1" ht="20.399999999999999" x14ac:dyDescent="0.3">
      <c r="A20" s="165" t="s">
        <v>84</v>
      </c>
      <c r="B20" s="58">
        <v>11</v>
      </c>
      <c r="C20" s="60" t="s">
        <v>85</v>
      </c>
      <c r="D20" s="19" t="s">
        <v>56</v>
      </c>
      <c r="E20" s="20" t="s">
        <v>57</v>
      </c>
      <c r="F20" s="21" t="s">
        <v>75</v>
      </c>
      <c r="G20" s="21" t="s">
        <v>59</v>
      </c>
      <c r="H20" s="20" t="s">
        <v>60</v>
      </c>
      <c r="I20" s="20" t="s">
        <v>67</v>
      </c>
      <c r="J20" s="21" t="s">
        <v>62</v>
      </c>
      <c r="K20" s="34">
        <v>0.15</v>
      </c>
      <c r="M20" s="23">
        <f>K20/4</f>
        <v>3.7499999999999999E-2</v>
      </c>
      <c r="N20" s="23">
        <f>K20/4</f>
        <v>3.7499999999999999E-2</v>
      </c>
      <c r="O20" s="23">
        <f>K20/4</f>
        <v>3.7499999999999999E-2</v>
      </c>
      <c r="P20" s="23">
        <f>K20/4</f>
        <v>3.7499999999999999E-2</v>
      </c>
      <c r="Q20" s="146"/>
      <c r="R20" s="24"/>
      <c r="S20" s="35">
        <v>0</v>
      </c>
      <c r="T20" s="36">
        <f t="shared" ref="T20" si="26">SUM(S20*M20/10)</f>
        <v>0</v>
      </c>
      <c r="U20" s="35">
        <v>0</v>
      </c>
      <c r="V20" s="36">
        <f t="shared" ref="V20" si="27">SUM(U20*N20/10)</f>
        <v>0</v>
      </c>
      <c r="W20" s="35">
        <v>0</v>
      </c>
      <c r="X20" s="36">
        <f t="shared" ref="X20" si="28">SUM(W20*O20/10)</f>
        <v>0</v>
      </c>
      <c r="Y20" s="35">
        <v>0</v>
      </c>
      <c r="Z20" s="36">
        <f t="shared" ref="Z20" si="29">SUM(Y20*P20/10)</f>
        <v>0</v>
      </c>
      <c r="AA20" s="148"/>
      <c r="AB20" s="57"/>
      <c r="AC20" s="9"/>
    </row>
    <row r="21" spans="1:29" s="10" customFormat="1" ht="40.799999999999997" x14ac:dyDescent="0.3">
      <c r="A21" s="166"/>
      <c r="B21" s="55">
        <v>12</v>
      </c>
      <c r="C21" s="61" t="s">
        <v>86</v>
      </c>
      <c r="D21" s="19" t="s">
        <v>56</v>
      </c>
      <c r="E21" s="20" t="s">
        <v>57</v>
      </c>
      <c r="F21" s="21" t="s">
        <v>58</v>
      </c>
      <c r="G21" s="21" t="s">
        <v>59</v>
      </c>
      <c r="H21" s="20" t="s">
        <v>60</v>
      </c>
      <c r="I21" s="20" t="s">
        <v>87</v>
      </c>
      <c r="J21" s="21" t="s">
        <v>62</v>
      </c>
      <c r="K21" s="34">
        <v>0.1</v>
      </c>
      <c r="M21" s="23">
        <f>K21/4</f>
        <v>2.5000000000000001E-2</v>
      </c>
      <c r="N21" s="23">
        <f>K21/4</f>
        <v>2.5000000000000001E-2</v>
      </c>
      <c r="O21" s="23">
        <f>K21/4</f>
        <v>2.5000000000000001E-2</v>
      </c>
      <c r="P21" s="23">
        <f>K21/4</f>
        <v>2.5000000000000001E-2</v>
      </c>
      <c r="Q21" s="147"/>
      <c r="R21" s="24"/>
      <c r="S21" s="35">
        <v>0</v>
      </c>
      <c r="T21" s="36">
        <f t="shared" ref="T21:T22" si="30">SUM(S21*M21/10)</f>
        <v>0</v>
      </c>
      <c r="U21" s="35">
        <v>0</v>
      </c>
      <c r="V21" s="36">
        <f t="shared" ref="V21:V22" si="31">SUM(U21*N21/10)</f>
        <v>0</v>
      </c>
      <c r="W21" s="35">
        <v>0</v>
      </c>
      <c r="X21" s="36">
        <f t="shared" ref="X21:X22" si="32">SUM(W21*O21/10)</f>
        <v>0</v>
      </c>
      <c r="Y21" s="35">
        <v>0</v>
      </c>
      <c r="Z21" s="36">
        <f t="shared" ref="Z21:Z22" si="33">SUM(Y21*P21/10)</f>
        <v>0</v>
      </c>
      <c r="AA21" s="149"/>
      <c r="AB21" s="57"/>
      <c r="AC21" s="9"/>
    </row>
    <row r="22" spans="1:29" s="10" customFormat="1" ht="40.799999999999997" x14ac:dyDescent="0.3">
      <c r="A22" s="166"/>
      <c r="B22" s="58">
        <v>13</v>
      </c>
      <c r="C22" s="60" t="s">
        <v>88</v>
      </c>
      <c r="D22" s="19" t="s">
        <v>56</v>
      </c>
      <c r="E22" s="20" t="s">
        <v>57</v>
      </c>
      <c r="F22" s="21" t="s">
        <v>58</v>
      </c>
      <c r="G22" s="21" t="s">
        <v>59</v>
      </c>
      <c r="H22" s="21" t="s">
        <v>89</v>
      </c>
      <c r="I22" s="20" t="s">
        <v>87</v>
      </c>
      <c r="J22" s="21" t="s">
        <v>62</v>
      </c>
      <c r="K22" s="34">
        <v>0.05</v>
      </c>
      <c r="M22" s="23">
        <f>K22/4</f>
        <v>1.2500000000000001E-2</v>
      </c>
      <c r="N22" s="23">
        <f>K22/4</f>
        <v>1.2500000000000001E-2</v>
      </c>
      <c r="O22" s="23">
        <f>K22/4</f>
        <v>1.2500000000000001E-2</v>
      </c>
      <c r="P22" s="23">
        <f>K22/4</f>
        <v>1.2500000000000001E-2</v>
      </c>
      <c r="Q22" s="147"/>
      <c r="R22" s="24"/>
      <c r="S22" s="35">
        <v>0</v>
      </c>
      <c r="T22" s="36">
        <f t="shared" si="30"/>
        <v>0</v>
      </c>
      <c r="U22" s="35">
        <v>0</v>
      </c>
      <c r="V22" s="36">
        <f t="shared" si="31"/>
        <v>0</v>
      </c>
      <c r="W22" s="35">
        <v>0</v>
      </c>
      <c r="X22" s="36">
        <f t="shared" si="32"/>
        <v>0</v>
      </c>
      <c r="Y22" s="35">
        <v>0</v>
      </c>
      <c r="Z22" s="36">
        <f t="shared" si="33"/>
        <v>0</v>
      </c>
      <c r="AA22" s="149"/>
      <c r="AB22" s="57"/>
      <c r="AC22" s="9"/>
    </row>
    <row r="23" spans="1:29" s="10" customFormat="1" ht="40.799999999999997" x14ac:dyDescent="0.3">
      <c r="A23" s="166"/>
      <c r="B23" s="21">
        <v>14</v>
      </c>
      <c r="C23" s="62" t="s">
        <v>90</v>
      </c>
      <c r="D23" s="63" t="s">
        <v>91</v>
      </c>
      <c r="E23" s="20" t="s">
        <v>57</v>
      </c>
      <c r="F23" s="21" t="s">
        <v>75</v>
      </c>
      <c r="G23" s="33" t="s">
        <v>92</v>
      </c>
      <c r="H23" s="33" t="s">
        <v>161</v>
      </c>
      <c r="I23" s="21" t="s">
        <v>61</v>
      </c>
      <c r="J23" s="21" t="s">
        <v>62</v>
      </c>
      <c r="K23" s="34">
        <v>0.15</v>
      </c>
      <c r="M23" s="23">
        <f>K23/4</f>
        <v>3.7499999999999999E-2</v>
      </c>
      <c r="N23" s="23">
        <f>K23/4</f>
        <v>3.7499999999999999E-2</v>
      </c>
      <c r="O23" s="23">
        <f>K23/4</f>
        <v>3.7499999999999999E-2</v>
      </c>
      <c r="P23" s="23">
        <f>K23/4</f>
        <v>3.7499999999999999E-2</v>
      </c>
      <c r="Q23" s="147"/>
      <c r="S23" s="35">
        <v>0</v>
      </c>
      <c r="T23" s="36">
        <f t="shared" ref="T23" si="34">SUM(S23*M23/10)</f>
        <v>0</v>
      </c>
      <c r="U23" s="35">
        <v>0</v>
      </c>
      <c r="V23" s="36">
        <f t="shared" ref="V23" si="35">SUM(U23*N23/10)</f>
        <v>0</v>
      </c>
      <c r="W23" s="35">
        <v>0</v>
      </c>
      <c r="X23" s="36">
        <f t="shared" ref="X23" si="36">SUM(W23*O23/10)</f>
        <v>0</v>
      </c>
      <c r="Y23" s="35">
        <v>0</v>
      </c>
      <c r="Z23" s="36">
        <f t="shared" ref="Z23" si="37">SUM(Y23*P23/10)</f>
        <v>0</v>
      </c>
      <c r="AA23" s="149"/>
      <c r="AB23" s="9"/>
      <c r="AC23" s="9"/>
    </row>
    <row r="24" spans="1:29" s="10" customFormat="1" ht="30.6" x14ac:dyDescent="0.3">
      <c r="A24" s="166"/>
      <c r="B24" s="64">
        <v>15</v>
      </c>
      <c r="C24" s="65" t="s">
        <v>93</v>
      </c>
      <c r="D24" s="19" t="s">
        <v>56</v>
      </c>
      <c r="E24" s="20" t="s">
        <v>57</v>
      </c>
      <c r="F24" s="21" t="s">
        <v>58</v>
      </c>
      <c r="G24" s="21" t="s">
        <v>59</v>
      </c>
      <c r="H24" s="21" t="s">
        <v>94</v>
      </c>
      <c r="I24" s="21" t="s">
        <v>95</v>
      </c>
      <c r="J24" s="21" t="s">
        <v>62</v>
      </c>
      <c r="K24" s="34">
        <v>0.05</v>
      </c>
      <c r="M24" s="23">
        <f>K24/4</f>
        <v>1.2500000000000001E-2</v>
      </c>
      <c r="N24" s="23">
        <f>K24/4</f>
        <v>1.2500000000000001E-2</v>
      </c>
      <c r="O24" s="23">
        <f>K24/4</f>
        <v>1.2500000000000001E-2</v>
      </c>
      <c r="P24" s="23">
        <f>K24/4</f>
        <v>1.2500000000000001E-2</v>
      </c>
      <c r="Q24" s="147"/>
      <c r="R24" s="44"/>
      <c r="S24" s="35">
        <v>0</v>
      </c>
      <c r="T24" s="36">
        <f>SUM(S24*M24/10)</f>
        <v>0</v>
      </c>
      <c r="U24" s="35">
        <v>0</v>
      </c>
      <c r="V24" s="36">
        <f>SUM(U24*N24/10)</f>
        <v>0</v>
      </c>
      <c r="W24" s="35">
        <v>0</v>
      </c>
      <c r="X24" s="36">
        <f>SUM(W24*O24/10)</f>
        <v>0</v>
      </c>
      <c r="Y24" s="35">
        <v>0</v>
      </c>
      <c r="Z24" s="36">
        <f t="shared" ref="Z24:Z25" si="38">SUM(Y24*P24/10)</f>
        <v>0</v>
      </c>
      <c r="AA24" s="149"/>
      <c r="AB24" s="66"/>
      <c r="AC24" s="9"/>
    </row>
    <row r="25" spans="1:29" s="10" customFormat="1" ht="30.6" x14ac:dyDescent="0.3">
      <c r="A25" s="166"/>
      <c r="B25" s="55">
        <v>16</v>
      </c>
      <c r="C25" s="67" t="s">
        <v>96</v>
      </c>
      <c r="D25" s="19" t="s">
        <v>56</v>
      </c>
      <c r="E25" s="20" t="s">
        <v>57</v>
      </c>
      <c r="F25" s="21" t="s">
        <v>97</v>
      </c>
      <c r="G25" s="21" t="s">
        <v>98</v>
      </c>
      <c r="H25" s="21" t="s">
        <v>94</v>
      </c>
      <c r="I25" s="21" t="s">
        <v>95</v>
      </c>
      <c r="J25" s="21" t="s">
        <v>62</v>
      </c>
      <c r="K25" s="34">
        <v>0.1</v>
      </c>
      <c r="M25" s="68" t="s">
        <v>99</v>
      </c>
      <c r="N25" s="68" t="s">
        <v>99</v>
      </c>
      <c r="O25" s="68" t="s">
        <v>99</v>
      </c>
      <c r="P25" s="23">
        <f>SUM(K25)</f>
        <v>0.1</v>
      </c>
      <c r="Q25" s="147"/>
      <c r="R25" s="44"/>
      <c r="S25" s="68" t="s">
        <v>99</v>
      </c>
      <c r="T25" s="68" t="s">
        <v>99</v>
      </c>
      <c r="U25" s="68" t="s">
        <v>99</v>
      </c>
      <c r="V25" s="68" t="s">
        <v>99</v>
      </c>
      <c r="W25" s="68" t="s">
        <v>99</v>
      </c>
      <c r="X25" s="68" t="s">
        <v>99</v>
      </c>
      <c r="Y25" s="35">
        <v>0</v>
      </c>
      <c r="Z25" s="36">
        <f t="shared" si="38"/>
        <v>0</v>
      </c>
      <c r="AA25" s="149"/>
      <c r="AB25" s="66"/>
      <c r="AC25" s="9"/>
    </row>
    <row r="26" spans="1:29" s="10" customFormat="1" ht="30.6" x14ac:dyDescent="0.3">
      <c r="A26" s="166"/>
      <c r="B26" s="17">
        <v>17</v>
      </c>
      <c r="C26" s="69" t="s">
        <v>100</v>
      </c>
      <c r="D26" s="70" t="s">
        <v>101</v>
      </c>
      <c r="E26" s="20" t="s">
        <v>57</v>
      </c>
      <c r="F26" s="20" t="s">
        <v>102</v>
      </c>
      <c r="G26" s="20" t="s">
        <v>98</v>
      </c>
      <c r="H26" s="20" t="s">
        <v>103</v>
      </c>
      <c r="I26" s="71" t="s">
        <v>104</v>
      </c>
      <c r="J26" s="21" t="s">
        <v>62</v>
      </c>
      <c r="K26" s="34">
        <v>0.1</v>
      </c>
      <c r="M26" s="72">
        <f>SUM(K26)</f>
        <v>0.1</v>
      </c>
      <c r="N26" s="68" t="s">
        <v>99</v>
      </c>
      <c r="O26" s="68" t="s">
        <v>99</v>
      </c>
      <c r="P26" s="68" t="s">
        <v>99</v>
      </c>
      <c r="Q26" s="147"/>
      <c r="R26" s="24"/>
      <c r="S26" s="35">
        <v>0</v>
      </c>
      <c r="T26" s="36">
        <f t="shared" ref="T26:T29" si="39">SUM(S26*M26/10)</f>
        <v>0</v>
      </c>
      <c r="U26" s="68" t="s">
        <v>99</v>
      </c>
      <c r="V26" s="68" t="s">
        <v>99</v>
      </c>
      <c r="W26" s="68" t="s">
        <v>99</v>
      </c>
      <c r="X26" s="68" t="s">
        <v>99</v>
      </c>
      <c r="Y26" s="68" t="s">
        <v>99</v>
      </c>
      <c r="Z26" s="68" t="s">
        <v>99</v>
      </c>
      <c r="AA26" s="149"/>
      <c r="AB26" s="57"/>
      <c r="AC26" s="9"/>
    </row>
    <row r="27" spans="1:29" s="10" customFormat="1" ht="20.399999999999999" x14ac:dyDescent="0.3">
      <c r="A27" s="166"/>
      <c r="B27" s="17">
        <v>18</v>
      </c>
      <c r="C27" s="61" t="s">
        <v>105</v>
      </c>
      <c r="D27" s="19" t="s">
        <v>56</v>
      </c>
      <c r="E27" s="20" t="s">
        <v>57</v>
      </c>
      <c r="F27" s="21" t="s">
        <v>58</v>
      </c>
      <c r="G27" s="20" t="s">
        <v>59</v>
      </c>
      <c r="H27" s="73" t="s">
        <v>106</v>
      </c>
      <c r="I27" s="20" t="s">
        <v>67</v>
      </c>
      <c r="J27" s="21" t="s">
        <v>62</v>
      </c>
      <c r="K27" s="34">
        <v>0.05</v>
      </c>
      <c r="M27" s="23">
        <f>K27/4</f>
        <v>1.2500000000000001E-2</v>
      </c>
      <c r="N27" s="23">
        <f>K27/4</f>
        <v>1.2500000000000001E-2</v>
      </c>
      <c r="O27" s="23">
        <f>K27/4</f>
        <v>1.2500000000000001E-2</v>
      </c>
      <c r="P27" s="23">
        <f>K27/4</f>
        <v>1.2500000000000001E-2</v>
      </c>
      <c r="Q27" s="147"/>
      <c r="R27" s="24"/>
      <c r="S27" s="35">
        <v>0</v>
      </c>
      <c r="T27" s="36">
        <f t="shared" si="39"/>
        <v>0</v>
      </c>
      <c r="U27" s="35">
        <v>0</v>
      </c>
      <c r="V27" s="36">
        <f>SUM(U27*N27/10)</f>
        <v>0</v>
      </c>
      <c r="W27" s="35">
        <v>0</v>
      </c>
      <c r="X27" s="36">
        <f>SUM(W27*O27/10)</f>
        <v>0</v>
      </c>
      <c r="Y27" s="35">
        <v>0</v>
      </c>
      <c r="Z27" s="36">
        <f>SUM(Y27*P27/10)</f>
        <v>0</v>
      </c>
      <c r="AA27" s="149"/>
      <c r="AB27" s="57"/>
      <c r="AC27" s="9"/>
    </row>
    <row r="28" spans="1:29" s="10" customFormat="1" ht="20.399999999999999" x14ac:dyDescent="0.3">
      <c r="A28" s="166"/>
      <c r="B28" s="74">
        <v>19</v>
      </c>
      <c r="C28" s="75" t="s">
        <v>107</v>
      </c>
      <c r="D28" s="19" t="s">
        <v>56</v>
      </c>
      <c r="E28" s="20" t="s">
        <v>57</v>
      </c>
      <c r="F28" s="31" t="s">
        <v>58</v>
      </c>
      <c r="G28" s="32" t="s">
        <v>59</v>
      </c>
      <c r="H28" s="76" t="s">
        <v>108</v>
      </c>
      <c r="I28" s="32" t="s">
        <v>67</v>
      </c>
      <c r="J28" s="31" t="s">
        <v>62</v>
      </c>
      <c r="K28" s="77">
        <v>0.15</v>
      </c>
      <c r="M28" s="23">
        <f>K28/4</f>
        <v>3.7499999999999999E-2</v>
      </c>
      <c r="N28" s="23">
        <f>K28/4</f>
        <v>3.7499999999999999E-2</v>
      </c>
      <c r="O28" s="23">
        <f>K28/4</f>
        <v>3.7499999999999999E-2</v>
      </c>
      <c r="P28" s="23">
        <f>K28/4</f>
        <v>3.7499999999999999E-2</v>
      </c>
      <c r="Q28" s="147"/>
      <c r="S28" s="35">
        <v>0</v>
      </c>
      <c r="T28" s="36">
        <f t="shared" si="39"/>
        <v>0</v>
      </c>
      <c r="U28" s="35">
        <v>0</v>
      </c>
      <c r="V28" s="36">
        <f>SUM(U28*N28/10)</f>
        <v>0</v>
      </c>
      <c r="W28" s="35">
        <v>0</v>
      </c>
      <c r="X28" s="36">
        <f>SUM(W28*O28/10)</f>
        <v>0</v>
      </c>
      <c r="Y28" s="35">
        <v>0</v>
      </c>
      <c r="Z28" s="36">
        <f>SUM(Y28*P28/10)</f>
        <v>0</v>
      </c>
      <c r="AA28" s="149"/>
      <c r="AB28" s="9"/>
      <c r="AC28" s="9"/>
    </row>
    <row r="29" spans="1:29" s="10" customFormat="1" ht="20.399999999999999" x14ac:dyDescent="0.3">
      <c r="A29" s="166"/>
      <c r="B29" s="21">
        <v>20</v>
      </c>
      <c r="C29" s="65" t="s">
        <v>109</v>
      </c>
      <c r="D29" s="19" t="s">
        <v>56</v>
      </c>
      <c r="E29" s="20" t="s">
        <v>57</v>
      </c>
      <c r="F29" s="21" t="s">
        <v>58</v>
      </c>
      <c r="G29" s="78" t="s">
        <v>110</v>
      </c>
      <c r="H29" s="21" t="s">
        <v>111</v>
      </c>
      <c r="I29" s="21" t="s">
        <v>61</v>
      </c>
      <c r="J29" s="31" t="s">
        <v>62</v>
      </c>
      <c r="K29" s="34">
        <v>0.1</v>
      </c>
      <c r="M29" s="23">
        <f>K29/4</f>
        <v>2.5000000000000001E-2</v>
      </c>
      <c r="N29" s="23">
        <f>K29/4</f>
        <v>2.5000000000000001E-2</v>
      </c>
      <c r="O29" s="23">
        <f>K29/4</f>
        <v>2.5000000000000001E-2</v>
      </c>
      <c r="P29" s="23">
        <f>K29/4</f>
        <v>2.5000000000000001E-2</v>
      </c>
      <c r="Q29" s="172"/>
      <c r="S29" s="35">
        <v>0</v>
      </c>
      <c r="T29" s="36">
        <f t="shared" si="39"/>
        <v>0</v>
      </c>
      <c r="U29" s="35">
        <v>0</v>
      </c>
      <c r="V29" s="36">
        <f t="shared" ref="V29" si="40">SUM(U29*O29/10)</f>
        <v>0</v>
      </c>
      <c r="W29" s="35">
        <v>0</v>
      </c>
      <c r="X29" s="36">
        <f t="shared" ref="X29" si="41">SUM(W29*Q29/10)</f>
        <v>0</v>
      </c>
      <c r="Y29" s="35">
        <v>0</v>
      </c>
      <c r="Z29" s="36">
        <f t="shared" ref="Z29" si="42">SUM(Y29*S29/10)</f>
        <v>0</v>
      </c>
      <c r="AA29" s="173"/>
      <c r="AB29" s="9"/>
      <c r="AC29" s="9"/>
    </row>
    <row r="30" spans="1:29" s="10" customFormat="1" ht="26.25" customHeight="1" x14ac:dyDescent="0.3">
      <c r="A30" s="166"/>
      <c r="B30" s="41"/>
      <c r="C30" s="40"/>
      <c r="D30" s="40"/>
      <c r="E30" s="41"/>
      <c r="F30" s="41"/>
      <c r="G30" s="41"/>
      <c r="H30" s="41"/>
      <c r="I30" s="41"/>
      <c r="J30" s="41"/>
      <c r="K30" s="42">
        <f>SUM(K20:K29)</f>
        <v>1</v>
      </c>
      <c r="M30" s="43">
        <f>SUM(M20:M29)</f>
        <v>0.3</v>
      </c>
      <c r="N30" s="43">
        <f>SUM(N20:N29)</f>
        <v>0.19999999999999998</v>
      </c>
      <c r="O30" s="43">
        <f>SUM(O20:O29)</f>
        <v>0.19999999999999998</v>
      </c>
      <c r="P30" s="43">
        <f>SUM(P20:P29)</f>
        <v>0.3</v>
      </c>
      <c r="Q30" s="43">
        <f>SUM(M30:P30)</f>
        <v>1</v>
      </c>
      <c r="R30" s="44"/>
      <c r="S30" s="45"/>
      <c r="T30" s="45">
        <f>SUM(T22:T23)</f>
        <v>0</v>
      </c>
      <c r="U30" s="45"/>
      <c r="V30" s="45">
        <f>SUM(V22:V23)</f>
        <v>0</v>
      </c>
      <c r="W30" s="45"/>
      <c r="X30" s="45">
        <f>SUM(X22:X23)</f>
        <v>0</v>
      </c>
      <c r="Y30" s="46"/>
      <c r="Z30" s="46">
        <f>SUM(Z22:Z23)</f>
        <v>0</v>
      </c>
      <c r="AA30" s="46">
        <f>SUM(S30:Z30)</f>
        <v>0</v>
      </c>
      <c r="AB30" s="47"/>
      <c r="AC30" s="9"/>
    </row>
    <row r="31" spans="1:29" s="10" customFormat="1" ht="3" customHeight="1" x14ac:dyDescent="0.3">
      <c r="A31" s="48"/>
      <c r="B31" s="49"/>
      <c r="C31" s="48"/>
      <c r="D31" s="79"/>
      <c r="E31" s="49"/>
      <c r="F31" s="49"/>
      <c r="G31" s="49"/>
      <c r="H31" s="49"/>
      <c r="I31" s="49"/>
      <c r="J31" s="49"/>
      <c r="K31" s="51"/>
      <c r="M31" s="53"/>
      <c r="N31" s="53"/>
      <c r="O31" s="53"/>
      <c r="P31" s="53"/>
      <c r="Q31" s="53"/>
      <c r="S31" s="54"/>
      <c r="T31" s="54"/>
      <c r="U31" s="54"/>
      <c r="V31" s="54"/>
      <c r="W31" s="54"/>
      <c r="X31" s="54"/>
      <c r="Y31" s="54"/>
      <c r="Z31" s="54"/>
      <c r="AA31" s="54"/>
      <c r="AB31" s="47"/>
      <c r="AC31" s="9"/>
    </row>
    <row r="32" spans="1:29" s="10" customFormat="1" ht="3" customHeight="1" x14ac:dyDescent="0.3">
      <c r="A32" s="48"/>
      <c r="B32" s="49"/>
      <c r="C32" s="48"/>
      <c r="D32" s="79"/>
      <c r="E32" s="49"/>
      <c r="F32" s="49"/>
      <c r="G32" s="49"/>
      <c r="H32" s="49"/>
      <c r="I32" s="49"/>
      <c r="J32" s="49"/>
      <c r="K32" s="51"/>
      <c r="M32" s="53"/>
      <c r="N32" s="53"/>
      <c r="O32" s="53"/>
      <c r="P32" s="53"/>
      <c r="Q32" s="53"/>
      <c r="S32" s="54"/>
      <c r="T32" s="54"/>
      <c r="U32" s="54"/>
      <c r="V32" s="54"/>
      <c r="W32" s="54"/>
      <c r="X32" s="54"/>
      <c r="Y32" s="54"/>
      <c r="Z32" s="54"/>
      <c r="AA32" s="54"/>
      <c r="AB32" s="47"/>
      <c r="AC32" s="9"/>
    </row>
    <row r="33" spans="2:5" s="10" customFormat="1" x14ac:dyDescent="0.3">
      <c r="B33" s="80"/>
      <c r="D33" s="80"/>
      <c r="E33" s="80"/>
    </row>
    <row r="34" spans="2:5" s="10" customFormat="1" x14ac:dyDescent="0.3">
      <c r="B34" s="80"/>
      <c r="D34" s="80"/>
      <c r="E34" s="80"/>
    </row>
    <row r="35" spans="2:5" s="10" customFormat="1" x14ac:dyDescent="0.3">
      <c r="B35" s="80"/>
      <c r="D35" s="80"/>
      <c r="E35" s="80"/>
    </row>
    <row r="36" spans="2:5" s="10" customFormat="1" x14ac:dyDescent="0.3">
      <c r="B36" s="80"/>
      <c r="D36" s="80"/>
      <c r="E36" s="80"/>
    </row>
    <row r="37" spans="2:5" s="10" customFormat="1" x14ac:dyDescent="0.3">
      <c r="B37" s="80"/>
      <c r="D37" s="80"/>
      <c r="E37" s="80"/>
    </row>
    <row r="38" spans="2:5" s="10" customFormat="1" x14ac:dyDescent="0.3">
      <c r="B38" s="80"/>
      <c r="D38" s="80"/>
      <c r="E38" s="80"/>
    </row>
    <row r="39" spans="2:5" s="10" customFormat="1" x14ac:dyDescent="0.3">
      <c r="B39" s="80"/>
      <c r="D39" s="80"/>
      <c r="E39" s="80"/>
    </row>
    <row r="40" spans="2:5" s="10" customFormat="1" x14ac:dyDescent="0.3">
      <c r="B40" s="80"/>
      <c r="D40" s="80"/>
      <c r="E40" s="80"/>
    </row>
    <row r="41" spans="2:5" s="10" customFormat="1" x14ac:dyDescent="0.3">
      <c r="B41" s="80"/>
      <c r="D41" s="80"/>
      <c r="E41" s="80"/>
    </row>
    <row r="42" spans="2:5" s="10" customFormat="1" x14ac:dyDescent="0.3">
      <c r="B42" s="80"/>
      <c r="D42" s="80"/>
      <c r="E42" s="80"/>
    </row>
    <row r="43" spans="2:5" s="10" customFormat="1" x14ac:dyDescent="0.3">
      <c r="B43" s="80"/>
      <c r="D43" s="80"/>
      <c r="E43" s="80"/>
    </row>
    <row r="44" spans="2:5" s="10" customFormat="1" x14ac:dyDescent="0.3">
      <c r="B44" s="80"/>
      <c r="D44" s="80"/>
      <c r="E44" s="80"/>
    </row>
    <row r="45" spans="2:5" s="10" customFormat="1" x14ac:dyDescent="0.3">
      <c r="B45" s="80"/>
      <c r="D45" s="80"/>
      <c r="E45" s="80"/>
    </row>
    <row r="46" spans="2:5" s="10" customFormat="1" x14ac:dyDescent="0.3">
      <c r="B46" s="80"/>
      <c r="D46" s="80"/>
      <c r="E46" s="80"/>
    </row>
    <row r="47" spans="2:5" s="10" customFormat="1" x14ac:dyDescent="0.3">
      <c r="B47" s="80"/>
      <c r="D47" s="80"/>
      <c r="E47" s="80"/>
    </row>
    <row r="48" spans="2:5" s="10" customFormat="1" x14ac:dyDescent="0.3">
      <c r="B48" s="80"/>
      <c r="D48" s="80"/>
      <c r="E48" s="80"/>
    </row>
    <row r="49" spans="2:5" s="10" customFormat="1" x14ac:dyDescent="0.3">
      <c r="B49" s="80"/>
      <c r="D49" s="80"/>
      <c r="E49" s="80"/>
    </row>
    <row r="50" spans="2:5" s="10" customFormat="1" x14ac:dyDescent="0.3">
      <c r="B50" s="80"/>
      <c r="D50" s="80"/>
      <c r="E50" s="80"/>
    </row>
    <row r="51" spans="2:5" s="10" customFormat="1" x14ac:dyDescent="0.3">
      <c r="B51" s="80"/>
      <c r="D51" s="80"/>
      <c r="E51" s="80"/>
    </row>
    <row r="52" spans="2:5" s="10" customFormat="1" x14ac:dyDescent="0.3">
      <c r="B52" s="80"/>
      <c r="D52" s="80"/>
      <c r="E52" s="80"/>
    </row>
    <row r="53" spans="2:5" s="10" customFormat="1" x14ac:dyDescent="0.3">
      <c r="B53" s="80"/>
      <c r="D53" s="80"/>
      <c r="E53" s="80"/>
    </row>
    <row r="54" spans="2:5" s="10" customFormat="1" x14ac:dyDescent="0.3">
      <c r="B54" s="80"/>
      <c r="D54" s="80"/>
      <c r="E54" s="80"/>
    </row>
    <row r="55" spans="2:5" s="10" customFormat="1" x14ac:dyDescent="0.3">
      <c r="B55" s="80"/>
      <c r="D55" s="80"/>
      <c r="E55" s="80"/>
    </row>
    <row r="56" spans="2:5" s="10" customFormat="1" x14ac:dyDescent="0.3">
      <c r="B56" s="80"/>
      <c r="D56" s="80"/>
      <c r="E56" s="80"/>
    </row>
    <row r="57" spans="2:5" s="10" customFormat="1" x14ac:dyDescent="0.3">
      <c r="B57" s="80"/>
      <c r="D57" s="80"/>
      <c r="E57" s="80"/>
    </row>
    <row r="58" spans="2:5" s="10" customFormat="1" x14ac:dyDescent="0.3">
      <c r="B58" s="80"/>
      <c r="D58" s="80"/>
      <c r="E58" s="80"/>
    </row>
    <row r="59" spans="2:5" s="10" customFormat="1" x14ac:dyDescent="0.3">
      <c r="B59" s="80"/>
      <c r="D59" s="80"/>
      <c r="E59" s="80"/>
    </row>
    <row r="60" spans="2:5" s="10" customFormat="1" x14ac:dyDescent="0.3">
      <c r="B60" s="80"/>
      <c r="D60" s="80"/>
      <c r="E60" s="80"/>
    </row>
    <row r="61" spans="2:5" s="10" customFormat="1" x14ac:dyDescent="0.3">
      <c r="B61" s="80"/>
      <c r="D61" s="80"/>
      <c r="E61" s="80"/>
    </row>
    <row r="62" spans="2:5" s="10" customFormat="1" x14ac:dyDescent="0.3">
      <c r="B62" s="80"/>
      <c r="D62" s="80"/>
      <c r="E62" s="80"/>
    </row>
    <row r="63" spans="2:5" s="10" customFormat="1" x14ac:dyDescent="0.3">
      <c r="B63" s="80"/>
      <c r="D63" s="80"/>
      <c r="E63" s="80"/>
    </row>
    <row r="64" spans="2:5" s="10" customFormat="1" x14ac:dyDescent="0.3">
      <c r="B64" s="80"/>
      <c r="D64" s="80"/>
      <c r="E64" s="80"/>
    </row>
    <row r="65" spans="2:5" s="10" customFormat="1" x14ac:dyDescent="0.3">
      <c r="B65" s="80"/>
      <c r="D65" s="80"/>
      <c r="E65" s="80"/>
    </row>
    <row r="66" spans="2:5" s="10" customFormat="1" x14ac:dyDescent="0.3">
      <c r="B66" s="80"/>
      <c r="D66" s="80"/>
      <c r="E66" s="80"/>
    </row>
    <row r="67" spans="2:5" s="10" customFormat="1" x14ac:dyDescent="0.3">
      <c r="B67" s="80"/>
      <c r="D67" s="80"/>
      <c r="E67" s="80"/>
    </row>
    <row r="68" spans="2:5" s="10" customFormat="1" x14ac:dyDescent="0.3">
      <c r="B68" s="80"/>
      <c r="D68" s="80"/>
      <c r="E68" s="80"/>
    </row>
    <row r="69" spans="2:5" s="10" customFormat="1" x14ac:dyDescent="0.3">
      <c r="B69" s="80"/>
      <c r="D69" s="80"/>
      <c r="E69" s="80"/>
    </row>
    <row r="70" spans="2:5" s="10" customFormat="1" x14ac:dyDescent="0.3">
      <c r="B70" s="80"/>
      <c r="D70" s="80"/>
      <c r="E70" s="80"/>
    </row>
    <row r="71" spans="2:5" s="10" customFormat="1" x14ac:dyDescent="0.3">
      <c r="B71" s="80"/>
      <c r="D71" s="80"/>
      <c r="E71" s="80"/>
    </row>
    <row r="72" spans="2:5" s="10" customFormat="1" x14ac:dyDescent="0.3">
      <c r="B72" s="80"/>
      <c r="D72" s="80"/>
      <c r="E72" s="80"/>
    </row>
    <row r="73" spans="2:5" s="10" customFormat="1" x14ac:dyDescent="0.3">
      <c r="B73" s="80"/>
      <c r="D73" s="80"/>
      <c r="E73" s="80"/>
    </row>
    <row r="74" spans="2:5" s="10" customFormat="1" x14ac:dyDescent="0.3">
      <c r="B74" s="80"/>
      <c r="D74" s="80"/>
      <c r="E74" s="80"/>
    </row>
    <row r="75" spans="2:5" s="10" customFormat="1" x14ac:dyDescent="0.3">
      <c r="B75" s="80"/>
      <c r="D75" s="80"/>
      <c r="E75" s="80"/>
    </row>
    <row r="76" spans="2:5" s="10" customFormat="1" x14ac:dyDescent="0.3">
      <c r="B76" s="80"/>
      <c r="D76" s="80"/>
      <c r="E76" s="80"/>
    </row>
    <row r="77" spans="2:5" s="10" customFormat="1" x14ac:dyDescent="0.3">
      <c r="B77" s="80"/>
      <c r="D77" s="80"/>
      <c r="E77" s="80"/>
    </row>
    <row r="78" spans="2:5" s="10" customFormat="1" x14ac:dyDescent="0.3">
      <c r="B78" s="80"/>
      <c r="D78" s="80"/>
      <c r="E78" s="80"/>
    </row>
    <row r="79" spans="2:5" s="10" customFormat="1" x14ac:dyDescent="0.3">
      <c r="B79" s="80"/>
      <c r="D79" s="80"/>
      <c r="E79" s="80"/>
    </row>
    <row r="80" spans="2:5" s="10" customFormat="1" x14ac:dyDescent="0.3">
      <c r="B80" s="80"/>
      <c r="D80" s="80"/>
      <c r="E80" s="80"/>
    </row>
    <row r="81" spans="2:5" s="10" customFormat="1" x14ac:dyDescent="0.3">
      <c r="B81" s="80"/>
      <c r="D81" s="80"/>
      <c r="E81" s="80"/>
    </row>
    <row r="82" spans="2:5" s="10" customFormat="1" x14ac:dyDescent="0.3">
      <c r="B82" s="80"/>
      <c r="D82" s="80"/>
      <c r="E82" s="80"/>
    </row>
    <row r="83" spans="2:5" s="10" customFormat="1" x14ac:dyDescent="0.3">
      <c r="B83" s="80"/>
      <c r="D83" s="80"/>
      <c r="E83" s="80"/>
    </row>
    <row r="84" spans="2:5" s="10" customFormat="1" x14ac:dyDescent="0.3">
      <c r="B84" s="80"/>
      <c r="D84" s="80"/>
      <c r="E84" s="80"/>
    </row>
    <row r="85" spans="2:5" s="10" customFormat="1" x14ac:dyDescent="0.3">
      <c r="B85" s="80"/>
      <c r="D85" s="80"/>
      <c r="E85" s="80"/>
    </row>
    <row r="86" spans="2:5" s="10" customFormat="1" x14ac:dyDescent="0.3">
      <c r="B86" s="80"/>
      <c r="D86" s="80"/>
      <c r="E86" s="80"/>
    </row>
    <row r="87" spans="2:5" s="10" customFormat="1" x14ac:dyDescent="0.3">
      <c r="B87" s="80"/>
      <c r="D87" s="80"/>
      <c r="E87" s="80"/>
    </row>
    <row r="88" spans="2:5" s="10" customFormat="1" x14ac:dyDescent="0.3">
      <c r="B88" s="80"/>
      <c r="D88" s="80"/>
      <c r="E88" s="80"/>
    </row>
    <row r="89" spans="2:5" s="10" customFormat="1" x14ac:dyDescent="0.3">
      <c r="B89" s="80"/>
      <c r="D89" s="80"/>
      <c r="E89" s="80"/>
    </row>
    <row r="90" spans="2:5" s="10" customFormat="1" x14ac:dyDescent="0.3">
      <c r="B90" s="80"/>
      <c r="D90" s="80"/>
      <c r="E90" s="80"/>
    </row>
    <row r="91" spans="2:5" s="10" customFormat="1" x14ac:dyDescent="0.3">
      <c r="B91" s="80"/>
      <c r="D91" s="80"/>
      <c r="E91" s="80"/>
    </row>
    <row r="92" spans="2:5" s="10" customFormat="1" x14ac:dyDescent="0.3">
      <c r="B92" s="80"/>
      <c r="D92" s="80"/>
      <c r="E92" s="80"/>
    </row>
    <row r="93" spans="2:5" s="10" customFormat="1" x14ac:dyDescent="0.3">
      <c r="B93" s="80"/>
      <c r="D93" s="80"/>
      <c r="E93" s="80"/>
    </row>
    <row r="94" spans="2:5" s="10" customFormat="1" x14ac:dyDescent="0.3">
      <c r="B94" s="80"/>
      <c r="D94" s="80"/>
      <c r="E94" s="80"/>
    </row>
  </sheetData>
  <mergeCells count="44">
    <mergeCell ref="A6:A12"/>
    <mergeCell ref="A20:A30"/>
    <mergeCell ref="A15:A17"/>
    <mergeCell ref="AA6:AA12"/>
    <mergeCell ref="Q6:Q12"/>
    <mergeCell ref="Q20:Q29"/>
    <mergeCell ref="AA20:AA29"/>
    <mergeCell ref="D3:D5"/>
    <mergeCell ref="C4:C5"/>
    <mergeCell ref="A1:A2"/>
    <mergeCell ref="B1:B5"/>
    <mergeCell ref="C1:C3"/>
    <mergeCell ref="D1:D2"/>
    <mergeCell ref="A4:A5"/>
    <mergeCell ref="Y3:Z3"/>
    <mergeCell ref="J3:J5"/>
    <mergeCell ref="K3:K5"/>
    <mergeCell ref="E1:K2"/>
    <mergeCell ref="M1:P2"/>
    <mergeCell ref="M3:M5"/>
    <mergeCell ref="N3:N5"/>
    <mergeCell ref="O3:O5"/>
    <mergeCell ref="P3:P5"/>
    <mergeCell ref="E3:E5"/>
    <mergeCell ref="F3:F5"/>
    <mergeCell ref="G3:G5"/>
    <mergeCell ref="H3:H5"/>
    <mergeCell ref="I3:I5"/>
    <mergeCell ref="AA1:AA5"/>
    <mergeCell ref="Q15:Q17"/>
    <mergeCell ref="AA15:AA17"/>
    <mergeCell ref="Q1:Q5"/>
    <mergeCell ref="S4:S5"/>
    <mergeCell ref="T4:T5"/>
    <mergeCell ref="S3:T3"/>
    <mergeCell ref="S1:Z2"/>
    <mergeCell ref="U4:U5"/>
    <mergeCell ref="V4:V5"/>
    <mergeCell ref="W4:W5"/>
    <mergeCell ref="X4:X5"/>
    <mergeCell ref="Y4:Y5"/>
    <mergeCell ref="Z4:Z5"/>
    <mergeCell ref="U3:V3"/>
    <mergeCell ref="W3:X3"/>
  </mergeCells>
  <pageMargins left="0.70866141732283472" right="0.70866141732283472" top="0.74803149606299213" bottom="0.74803149606299213" header="0.31496062992125984" footer="0.31496062992125984"/>
  <pageSetup paperSize="9" scale="29" fitToHeight="3" orientation="landscape" verticalDpi="0" r:id="rId1"/>
  <ignoredErrors>
    <ignoredError sqref="P25"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H120"/>
  <sheetViews>
    <sheetView tabSelected="1" zoomScale="80" zoomScaleNormal="80" zoomScaleSheetLayoutView="40" workbookViewId="0">
      <pane xSplit="3" ySplit="5" topLeftCell="D6" activePane="bottomRight" state="frozen"/>
      <selection pane="topRight" activeCell="E1" sqref="E1"/>
      <selection pane="bottomLeft" activeCell="A6" sqref="A6"/>
      <selection pane="bottomRight" activeCell="AJ26" sqref="AJ26"/>
    </sheetView>
  </sheetViews>
  <sheetFormatPr defaultColWidth="8.77734375" defaultRowHeight="10.199999999999999" x14ac:dyDescent="0.3"/>
  <cols>
    <col min="1" max="1" width="18.5546875" style="126" customWidth="1"/>
    <col min="2" max="2" width="5.33203125" style="127" customWidth="1"/>
    <col min="3" max="3" width="49.44140625" style="126" customWidth="1"/>
    <col min="4" max="4" width="30.6640625" style="127" customWidth="1"/>
    <col min="5" max="5" width="18.44140625" style="127" customWidth="1"/>
    <col min="6" max="9" width="15.44140625" style="126" customWidth="1"/>
    <col min="10" max="10" width="13.33203125" style="126" customWidth="1"/>
    <col min="11" max="11" width="12.5546875" style="126" customWidth="1"/>
    <col min="12" max="12" width="1.44140625" style="126" customWidth="1"/>
    <col min="13" max="17" width="10.44140625" style="126" customWidth="1"/>
    <col min="18" max="18" width="1.44140625" style="126" customWidth="1"/>
    <col min="19" max="27" width="10.44140625" style="126" customWidth="1"/>
    <col min="28" max="16384" width="8.77734375" style="126"/>
  </cols>
  <sheetData>
    <row r="1" spans="1:164" s="84" customFormat="1" ht="15" customHeight="1" x14ac:dyDescent="0.3">
      <c r="A1" s="159" t="s">
        <v>112</v>
      </c>
      <c r="B1" s="154" t="s">
        <v>29</v>
      </c>
      <c r="C1" s="159" t="s">
        <v>113</v>
      </c>
      <c r="D1" s="156" t="s">
        <v>31</v>
      </c>
      <c r="E1" s="154" t="s">
        <v>32</v>
      </c>
      <c r="F1" s="154"/>
      <c r="G1" s="154"/>
      <c r="H1" s="154"/>
      <c r="I1" s="154"/>
      <c r="J1" s="154"/>
      <c r="K1" s="154"/>
      <c r="L1" s="83"/>
      <c r="M1" s="184" t="s">
        <v>114</v>
      </c>
      <c r="N1" s="184"/>
      <c r="O1" s="184"/>
      <c r="P1" s="184"/>
      <c r="Q1" s="184"/>
      <c r="R1" s="83"/>
      <c r="S1" s="152" t="s">
        <v>115</v>
      </c>
      <c r="T1" s="152"/>
      <c r="U1" s="152"/>
      <c r="V1" s="152"/>
      <c r="W1" s="152"/>
      <c r="X1" s="152"/>
      <c r="Y1" s="152"/>
      <c r="Z1" s="152"/>
      <c r="AA1" s="143"/>
      <c r="AB1" s="9"/>
      <c r="AC1" s="9"/>
    </row>
    <row r="2" spans="1:164" s="84" customFormat="1" ht="15" customHeight="1" x14ac:dyDescent="0.3">
      <c r="A2" s="159"/>
      <c r="B2" s="154"/>
      <c r="C2" s="159"/>
      <c r="D2" s="161"/>
      <c r="E2" s="154"/>
      <c r="F2" s="154"/>
      <c r="G2" s="154"/>
      <c r="H2" s="154"/>
      <c r="I2" s="154"/>
      <c r="J2" s="154"/>
      <c r="K2" s="154"/>
      <c r="L2" s="83"/>
      <c r="M2" s="184"/>
      <c r="N2" s="184"/>
      <c r="O2" s="184"/>
      <c r="P2" s="184"/>
      <c r="Q2" s="184"/>
      <c r="R2" s="83"/>
      <c r="S2" s="152"/>
      <c r="T2" s="152"/>
      <c r="U2" s="152"/>
      <c r="V2" s="152"/>
      <c r="W2" s="152"/>
      <c r="X2" s="152"/>
      <c r="Y2" s="152"/>
      <c r="Z2" s="152"/>
      <c r="AA2" s="144"/>
      <c r="AB2" s="9"/>
      <c r="AC2" s="9"/>
    </row>
    <row r="3" spans="1:164" s="84" customFormat="1" ht="15" customHeight="1" x14ac:dyDescent="0.3">
      <c r="A3" s="7">
        <v>44151</v>
      </c>
      <c r="B3" s="154"/>
      <c r="C3" s="159"/>
      <c r="D3" s="154" t="s">
        <v>116</v>
      </c>
      <c r="E3" s="154" t="s">
        <v>36</v>
      </c>
      <c r="F3" s="153" t="s">
        <v>117</v>
      </c>
      <c r="G3" s="153" t="s">
        <v>38</v>
      </c>
      <c r="H3" s="153" t="s">
        <v>39</v>
      </c>
      <c r="I3" s="153" t="s">
        <v>40</v>
      </c>
      <c r="J3" s="153" t="s">
        <v>118</v>
      </c>
      <c r="K3" s="153" t="s">
        <v>42</v>
      </c>
      <c r="L3" s="83"/>
      <c r="M3" s="181" t="s">
        <v>43</v>
      </c>
      <c r="N3" s="181" t="s">
        <v>44</v>
      </c>
      <c r="O3" s="181" t="s">
        <v>45</v>
      </c>
      <c r="P3" s="181" t="s">
        <v>46</v>
      </c>
      <c r="Q3" s="184"/>
      <c r="R3" s="85"/>
      <c r="S3" s="151" t="s">
        <v>47</v>
      </c>
      <c r="T3" s="151"/>
      <c r="U3" s="151" t="s">
        <v>48</v>
      </c>
      <c r="V3" s="151"/>
      <c r="W3" s="151" t="s">
        <v>49</v>
      </c>
      <c r="X3" s="151"/>
      <c r="Y3" s="151" t="s">
        <v>50</v>
      </c>
      <c r="Z3" s="151"/>
      <c r="AA3" s="144"/>
      <c r="AB3" s="9"/>
      <c r="AC3" s="9"/>
    </row>
    <row r="4" spans="1:164" s="84" customFormat="1" ht="15" customHeight="1" x14ac:dyDescent="0.3">
      <c r="A4" s="159" t="s">
        <v>51</v>
      </c>
      <c r="B4" s="154"/>
      <c r="C4" s="159" t="s">
        <v>52</v>
      </c>
      <c r="D4" s="154"/>
      <c r="E4" s="154"/>
      <c r="F4" s="153"/>
      <c r="G4" s="153"/>
      <c r="H4" s="153"/>
      <c r="I4" s="153"/>
      <c r="J4" s="153"/>
      <c r="K4" s="153"/>
      <c r="L4" s="83"/>
      <c r="M4" s="181"/>
      <c r="N4" s="181"/>
      <c r="O4" s="181"/>
      <c r="P4" s="181"/>
      <c r="Q4" s="184"/>
      <c r="R4" s="85"/>
      <c r="S4" s="150" t="s">
        <v>53</v>
      </c>
      <c r="T4" s="150" t="s">
        <v>34</v>
      </c>
      <c r="U4" s="150" t="s">
        <v>53</v>
      </c>
      <c r="V4" s="150" t="s">
        <v>34</v>
      </c>
      <c r="W4" s="150" t="s">
        <v>53</v>
      </c>
      <c r="X4" s="150" t="s">
        <v>34</v>
      </c>
      <c r="Y4" s="150" t="s">
        <v>53</v>
      </c>
      <c r="Z4" s="150" t="s">
        <v>34</v>
      </c>
      <c r="AA4" s="144"/>
      <c r="AB4" s="9"/>
      <c r="AC4" s="9"/>
    </row>
    <row r="5" spans="1:164" s="89" customFormat="1" ht="15" customHeight="1" x14ac:dyDescent="0.3">
      <c r="A5" s="159"/>
      <c r="B5" s="154"/>
      <c r="C5" s="159"/>
      <c r="D5" s="154"/>
      <c r="E5" s="154"/>
      <c r="F5" s="153"/>
      <c r="G5" s="153"/>
      <c r="H5" s="153"/>
      <c r="I5" s="153"/>
      <c r="J5" s="153"/>
      <c r="K5" s="153"/>
      <c r="L5" s="86"/>
      <c r="M5" s="181"/>
      <c r="N5" s="181"/>
      <c r="O5" s="181"/>
      <c r="P5" s="181"/>
      <c r="Q5" s="184"/>
      <c r="R5" s="87"/>
      <c r="S5" s="150"/>
      <c r="T5" s="150"/>
      <c r="U5" s="150"/>
      <c r="V5" s="150"/>
      <c r="W5" s="150"/>
      <c r="X5" s="150"/>
      <c r="Y5" s="150"/>
      <c r="Z5" s="150"/>
      <c r="AA5" s="145"/>
      <c r="AB5" s="14"/>
      <c r="AC5" s="14"/>
      <c r="AD5" s="88"/>
      <c r="AE5" s="88"/>
      <c r="AF5" s="88"/>
      <c r="AG5" s="88"/>
      <c r="AH5" s="88"/>
      <c r="AI5" s="88"/>
      <c r="AJ5" s="88"/>
      <c r="AK5" s="88"/>
      <c r="AL5" s="88"/>
      <c r="AM5" s="88"/>
      <c r="AN5" s="88"/>
      <c r="AO5" s="88"/>
      <c r="AP5" s="88"/>
      <c r="AQ5" s="88"/>
      <c r="AR5" s="88"/>
      <c r="AS5" s="88"/>
      <c r="AT5" s="88"/>
      <c r="AU5" s="88"/>
      <c r="AV5" s="88"/>
      <c r="AW5" s="88"/>
      <c r="AX5" s="88"/>
      <c r="AY5" s="88"/>
      <c r="AZ5" s="88"/>
      <c r="BA5" s="88"/>
      <c r="BB5" s="88"/>
      <c r="BC5" s="88"/>
      <c r="BD5" s="88"/>
      <c r="BE5" s="88"/>
      <c r="BF5" s="88"/>
      <c r="BG5" s="88"/>
      <c r="BH5" s="88"/>
      <c r="BI5" s="88"/>
      <c r="BJ5" s="88"/>
      <c r="BK5" s="88"/>
      <c r="BL5" s="88"/>
      <c r="BM5" s="88"/>
      <c r="BN5" s="88"/>
      <c r="BO5" s="88"/>
      <c r="BP5" s="88"/>
      <c r="BQ5" s="88"/>
      <c r="BR5" s="88"/>
      <c r="BS5" s="88"/>
      <c r="BT5" s="88"/>
      <c r="BU5" s="88"/>
      <c r="BV5" s="88"/>
      <c r="BW5" s="88"/>
      <c r="BX5" s="88"/>
      <c r="BY5" s="88"/>
      <c r="BZ5" s="88"/>
      <c r="CA5" s="88"/>
      <c r="CB5" s="88"/>
      <c r="CC5" s="88"/>
      <c r="CD5" s="88"/>
      <c r="CE5" s="88"/>
      <c r="CF5" s="88"/>
      <c r="CG5" s="88"/>
      <c r="CH5" s="88"/>
      <c r="CI5" s="88"/>
      <c r="CJ5" s="88"/>
      <c r="CK5" s="88"/>
      <c r="CL5" s="88"/>
      <c r="CM5" s="88"/>
      <c r="CN5" s="88"/>
      <c r="CO5" s="88"/>
      <c r="CP5" s="88"/>
      <c r="CQ5" s="88"/>
      <c r="CR5" s="88"/>
      <c r="CS5" s="88"/>
      <c r="CT5" s="88"/>
      <c r="CU5" s="88"/>
      <c r="CV5" s="88"/>
      <c r="CW5" s="88"/>
      <c r="CX5" s="88"/>
      <c r="CY5" s="88"/>
      <c r="CZ5" s="88"/>
      <c r="DA5" s="88"/>
      <c r="DB5" s="88"/>
      <c r="DC5" s="88"/>
      <c r="DD5" s="88"/>
      <c r="DE5" s="88"/>
      <c r="DF5" s="88"/>
      <c r="DG5" s="88"/>
      <c r="DH5" s="88"/>
      <c r="DI5" s="88"/>
      <c r="DJ5" s="88"/>
      <c r="DK5" s="88"/>
      <c r="DL5" s="88"/>
      <c r="DM5" s="88"/>
      <c r="DN5" s="88"/>
      <c r="DO5" s="88"/>
      <c r="DP5" s="88"/>
      <c r="DQ5" s="88"/>
      <c r="DR5" s="88"/>
      <c r="DS5" s="88"/>
      <c r="DT5" s="88"/>
      <c r="DU5" s="88"/>
      <c r="DV5" s="88"/>
      <c r="DW5" s="88"/>
      <c r="DX5" s="88"/>
      <c r="DY5" s="88"/>
      <c r="DZ5" s="88"/>
      <c r="EA5" s="88"/>
      <c r="EB5" s="88"/>
      <c r="EC5" s="88"/>
      <c r="ED5" s="88"/>
      <c r="EE5" s="88"/>
      <c r="EF5" s="88"/>
      <c r="EG5" s="88"/>
      <c r="EH5" s="88"/>
      <c r="EI5" s="88"/>
      <c r="EJ5" s="88"/>
      <c r="EK5" s="88"/>
      <c r="EL5" s="88"/>
      <c r="EM5" s="88"/>
      <c r="EN5" s="88"/>
      <c r="EO5" s="88"/>
      <c r="EP5" s="88"/>
      <c r="EQ5" s="88"/>
      <c r="ER5" s="88"/>
      <c r="ES5" s="88"/>
      <c r="ET5" s="88"/>
      <c r="EU5" s="88"/>
      <c r="EV5" s="88"/>
      <c r="EW5" s="88"/>
      <c r="EX5" s="88"/>
      <c r="EY5" s="88"/>
      <c r="EZ5" s="88"/>
      <c r="FA5" s="88"/>
      <c r="FB5" s="88"/>
      <c r="FC5" s="88"/>
      <c r="FD5" s="88"/>
      <c r="FE5" s="88"/>
      <c r="FF5" s="88"/>
      <c r="FG5" s="88"/>
      <c r="FH5" s="88"/>
    </row>
    <row r="6" spans="1:164" s="89" customFormat="1" ht="85.05" customHeight="1" x14ac:dyDescent="0.3">
      <c r="A6" s="182" t="s">
        <v>54</v>
      </c>
      <c r="B6" s="90">
        <v>1</v>
      </c>
      <c r="C6" s="91" t="s">
        <v>119</v>
      </c>
      <c r="D6" s="90" t="s">
        <v>120</v>
      </c>
      <c r="E6" s="90" t="s">
        <v>121</v>
      </c>
      <c r="F6" s="92" t="s">
        <v>122</v>
      </c>
      <c r="G6" s="92" t="s">
        <v>123</v>
      </c>
      <c r="H6" s="92" t="s">
        <v>94</v>
      </c>
      <c r="I6" s="92" t="s">
        <v>124</v>
      </c>
      <c r="J6" s="92" t="s">
        <v>62</v>
      </c>
      <c r="K6" s="37">
        <v>0.5</v>
      </c>
      <c r="L6" s="88"/>
      <c r="M6" s="93" t="s">
        <v>99</v>
      </c>
      <c r="N6" s="93" t="s">
        <v>99</v>
      </c>
      <c r="O6" s="93" t="s">
        <v>99</v>
      </c>
      <c r="P6" s="94">
        <v>0.5</v>
      </c>
      <c r="Q6" s="95"/>
      <c r="R6" s="96"/>
      <c r="S6" s="97" t="s">
        <v>99</v>
      </c>
      <c r="T6" s="97" t="s">
        <v>99</v>
      </c>
      <c r="U6" s="97" t="s">
        <v>99</v>
      </c>
      <c r="V6" s="97" t="s">
        <v>99</v>
      </c>
      <c r="W6" s="97" t="s">
        <v>99</v>
      </c>
      <c r="X6" s="97" t="s">
        <v>99</v>
      </c>
      <c r="Y6" s="98">
        <v>0</v>
      </c>
      <c r="Z6" s="23">
        <f>SUM(Y6*P6/10)</f>
        <v>0</v>
      </c>
      <c r="AA6" s="99"/>
      <c r="AB6" s="14"/>
      <c r="AC6" s="14"/>
      <c r="AD6" s="88"/>
      <c r="AE6" s="88"/>
      <c r="AF6" s="88"/>
      <c r="AG6" s="88"/>
      <c r="AH6" s="88"/>
      <c r="AI6" s="88"/>
      <c r="AJ6" s="88"/>
      <c r="AK6" s="88"/>
      <c r="AL6" s="88"/>
      <c r="AM6" s="88"/>
      <c r="AN6" s="88"/>
      <c r="AO6" s="88"/>
      <c r="AP6" s="88"/>
      <c r="AQ6" s="88"/>
      <c r="AR6" s="88"/>
      <c r="AS6" s="88"/>
      <c r="AT6" s="88"/>
      <c r="AU6" s="88"/>
      <c r="AV6" s="88"/>
      <c r="AW6" s="88"/>
      <c r="AX6" s="88"/>
      <c r="AY6" s="88"/>
      <c r="AZ6" s="88"/>
      <c r="BA6" s="88"/>
      <c r="BB6" s="88"/>
      <c r="BC6" s="88"/>
      <c r="BD6" s="88"/>
      <c r="BE6" s="88"/>
      <c r="BF6" s="88"/>
      <c r="BG6" s="88"/>
      <c r="BH6" s="88"/>
      <c r="BI6" s="88"/>
      <c r="BJ6" s="88"/>
      <c r="BK6" s="88"/>
      <c r="BL6" s="88"/>
      <c r="BM6" s="88"/>
      <c r="BN6" s="88"/>
      <c r="BO6" s="88"/>
      <c r="BP6" s="88"/>
      <c r="BQ6" s="88"/>
      <c r="BR6" s="88"/>
      <c r="BS6" s="88"/>
      <c r="BT6" s="88"/>
      <c r="BU6" s="88"/>
      <c r="BV6" s="88"/>
      <c r="BW6" s="88"/>
      <c r="BX6" s="88"/>
      <c r="BY6" s="88"/>
      <c r="BZ6" s="88"/>
      <c r="CA6" s="88"/>
      <c r="CB6" s="88"/>
      <c r="CC6" s="88"/>
      <c r="CD6" s="88"/>
      <c r="CE6" s="88"/>
      <c r="CF6" s="88"/>
      <c r="CG6" s="88"/>
      <c r="CH6" s="88"/>
      <c r="CI6" s="88"/>
      <c r="CJ6" s="88"/>
      <c r="CK6" s="88"/>
      <c r="CL6" s="88"/>
      <c r="CM6" s="88"/>
      <c r="CN6" s="88"/>
      <c r="CO6" s="88"/>
      <c r="CP6" s="88"/>
      <c r="CQ6" s="88"/>
      <c r="CR6" s="88"/>
      <c r="CS6" s="88"/>
      <c r="CT6" s="88"/>
      <c r="CU6" s="88"/>
      <c r="CV6" s="88"/>
      <c r="CW6" s="88"/>
      <c r="CX6" s="88"/>
      <c r="CY6" s="88"/>
      <c r="CZ6" s="88"/>
      <c r="DA6" s="88"/>
      <c r="DB6" s="88"/>
      <c r="DC6" s="88"/>
      <c r="DD6" s="88"/>
      <c r="DE6" s="88"/>
      <c r="DF6" s="88"/>
      <c r="DG6" s="88"/>
      <c r="DH6" s="88"/>
      <c r="DI6" s="88"/>
      <c r="DJ6" s="88"/>
      <c r="DK6" s="88"/>
      <c r="DL6" s="88"/>
      <c r="DM6" s="88"/>
      <c r="DN6" s="88"/>
      <c r="DO6" s="88"/>
      <c r="DP6" s="88"/>
      <c r="DQ6" s="88"/>
      <c r="DR6" s="88"/>
      <c r="DS6" s="88"/>
      <c r="DT6" s="88"/>
      <c r="DU6" s="88"/>
      <c r="DV6" s="88"/>
      <c r="DW6" s="88"/>
      <c r="DX6" s="88"/>
      <c r="DY6" s="88"/>
      <c r="DZ6" s="88"/>
      <c r="EA6" s="88"/>
      <c r="EB6" s="88"/>
      <c r="EC6" s="88"/>
      <c r="ED6" s="88"/>
      <c r="EE6" s="88"/>
      <c r="EF6" s="88"/>
      <c r="EG6" s="88"/>
      <c r="EH6" s="88"/>
      <c r="EI6" s="88"/>
      <c r="EJ6" s="88"/>
      <c r="EK6" s="88"/>
      <c r="EL6" s="88"/>
      <c r="EM6" s="88"/>
      <c r="EN6" s="88"/>
      <c r="EO6" s="88"/>
      <c r="EP6" s="88"/>
      <c r="EQ6" s="88"/>
      <c r="ER6" s="88"/>
      <c r="ES6" s="88"/>
      <c r="ET6" s="88"/>
      <c r="EU6" s="88"/>
      <c r="EV6" s="88"/>
      <c r="EW6" s="88"/>
      <c r="EX6" s="88"/>
      <c r="EY6" s="88"/>
      <c r="EZ6" s="88"/>
      <c r="FA6" s="88"/>
      <c r="FB6" s="88"/>
      <c r="FC6" s="88"/>
      <c r="FD6" s="88"/>
      <c r="FE6" s="88"/>
      <c r="FF6" s="88"/>
      <c r="FG6" s="88"/>
      <c r="FH6" s="88"/>
    </row>
    <row r="7" spans="1:164" s="89" customFormat="1" ht="85.05" customHeight="1" x14ac:dyDescent="0.3">
      <c r="A7" s="183"/>
      <c r="B7" s="92">
        <v>2</v>
      </c>
      <c r="C7" s="100" t="s">
        <v>125</v>
      </c>
      <c r="D7" s="92" t="s">
        <v>120</v>
      </c>
      <c r="E7" s="92" t="s">
        <v>121</v>
      </c>
      <c r="F7" s="92" t="s">
        <v>122</v>
      </c>
      <c r="G7" s="92" t="s">
        <v>123</v>
      </c>
      <c r="H7" s="92" t="s">
        <v>126</v>
      </c>
      <c r="I7" s="92" t="s">
        <v>61</v>
      </c>
      <c r="J7" s="92" t="s">
        <v>62</v>
      </c>
      <c r="K7" s="22">
        <v>0.5</v>
      </c>
      <c r="L7" s="88"/>
      <c r="M7" s="93" t="s">
        <v>99</v>
      </c>
      <c r="N7" s="93" t="s">
        <v>99</v>
      </c>
      <c r="O7" s="93" t="s">
        <v>99</v>
      </c>
      <c r="P7" s="101">
        <v>0.5</v>
      </c>
      <c r="Q7" s="102"/>
      <c r="R7" s="96"/>
      <c r="S7" s="97" t="s">
        <v>99</v>
      </c>
      <c r="T7" s="97" t="s">
        <v>99</v>
      </c>
      <c r="U7" s="97" t="s">
        <v>99</v>
      </c>
      <c r="V7" s="97" t="s">
        <v>99</v>
      </c>
      <c r="W7" s="97" t="s">
        <v>99</v>
      </c>
      <c r="X7" s="97" t="s">
        <v>99</v>
      </c>
      <c r="Y7" s="98">
        <v>0</v>
      </c>
      <c r="Z7" s="23">
        <f>SUM(Y7*P7/10)</f>
        <v>0</v>
      </c>
      <c r="AA7" s="103"/>
      <c r="AB7" s="14"/>
      <c r="AC7" s="14"/>
      <c r="AD7" s="88"/>
      <c r="AE7" s="88"/>
      <c r="AF7" s="88"/>
      <c r="AG7" s="88"/>
      <c r="AH7" s="88"/>
      <c r="AI7" s="88"/>
      <c r="AJ7" s="88"/>
      <c r="AK7" s="88"/>
      <c r="AL7" s="88"/>
      <c r="AM7" s="88"/>
      <c r="AN7" s="88"/>
      <c r="AO7" s="88"/>
      <c r="AP7" s="88"/>
      <c r="AQ7" s="88"/>
      <c r="AR7" s="88"/>
      <c r="AS7" s="88"/>
      <c r="AT7" s="88"/>
      <c r="AU7" s="88"/>
      <c r="AV7" s="88"/>
      <c r="AW7" s="88"/>
      <c r="AX7" s="88"/>
      <c r="AY7" s="88"/>
      <c r="AZ7" s="88"/>
      <c r="BA7" s="88"/>
      <c r="BB7" s="88"/>
      <c r="BC7" s="88"/>
      <c r="BD7" s="88"/>
      <c r="BE7" s="88"/>
      <c r="BF7" s="88"/>
      <c r="BG7" s="88"/>
      <c r="BH7" s="88"/>
      <c r="BI7" s="88"/>
      <c r="BJ7" s="88"/>
      <c r="BK7" s="88"/>
      <c r="BL7" s="88"/>
      <c r="BM7" s="88"/>
      <c r="BN7" s="88"/>
      <c r="BO7" s="88"/>
      <c r="BP7" s="88"/>
      <c r="BQ7" s="88"/>
      <c r="BR7" s="88"/>
      <c r="BS7" s="88"/>
      <c r="BT7" s="88"/>
      <c r="BU7" s="88"/>
      <c r="BV7" s="88"/>
      <c r="BW7" s="88"/>
      <c r="BX7" s="88"/>
      <c r="BY7" s="88"/>
      <c r="BZ7" s="88"/>
      <c r="CA7" s="88"/>
      <c r="CB7" s="88"/>
      <c r="CC7" s="88"/>
      <c r="CD7" s="88"/>
      <c r="CE7" s="88"/>
      <c r="CF7" s="88"/>
      <c r="CG7" s="88"/>
      <c r="CH7" s="88"/>
      <c r="CI7" s="88"/>
      <c r="CJ7" s="88"/>
      <c r="CK7" s="88"/>
      <c r="CL7" s="88"/>
      <c r="CM7" s="88"/>
      <c r="CN7" s="88"/>
      <c r="CO7" s="88"/>
      <c r="CP7" s="88"/>
      <c r="CQ7" s="88"/>
      <c r="CR7" s="88"/>
      <c r="CS7" s="88"/>
      <c r="CT7" s="88"/>
      <c r="CU7" s="88"/>
      <c r="CV7" s="88"/>
      <c r="CW7" s="88"/>
      <c r="CX7" s="88"/>
      <c r="CY7" s="88"/>
      <c r="CZ7" s="88"/>
      <c r="DA7" s="88"/>
      <c r="DB7" s="88"/>
      <c r="DC7" s="88"/>
      <c r="DD7" s="88"/>
      <c r="DE7" s="88"/>
      <c r="DF7" s="88"/>
      <c r="DG7" s="88"/>
      <c r="DH7" s="88"/>
      <c r="DI7" s="88"/>
      <c r="DJ7" s="88"/>
      <c r="DK7" s="88"/>
      <c r="DL7" s="88"/>
      <c r="DM7" s="88"/>
      <c r="DN7" s="88"/>
      <c r="DO7" s="88"/>
      <c r="DP7" s="88"/>
      <c r="DQ7" s="88"/>
      <c r="DR7" s="88"/>
      <c r="DS7" s="88"/>
      <c r="DT7" s="88"/>
      <c r="DU7" s="88"/>
      <c r="DV7" s="88"/>
      <c r="DW7" s="88"/>
      <c r="DX7" s="88"/>
      <c r="DY7" s="88"/>
      <c r="DZ7" s="88"/>
      <c r="EA7" s="88"/>
      <c r="EB7" s="88"/>
      <c r="EC7" s="88"/>
      <c r="ED7" s="88"/>
      <c r="EE7" s="88"/>
      <c r="EF7" s="88"/>
      <c r="EG7" s="88"/>
      <c r="EH7" s="88"/>
      <c r="EI7" s="88"/>
      <c r="EJ7" s="88"/>
      <c r="EK7" s="88"/>
      <c r="EL7" s="88"/>
      <c r="EM7" s="88"/>
      <c r="EN7" s="88"/>
      <c r="EO7" s="88"/>
      <c r="EP7" s="88"/>
      <c r="EQ7" s="88"/>
      <c r="ER7" s="88"/>
      <c r="ES7" s="88"/>
      <c r="ET7" s="88"/>
      <c r="EU7" s="88"/>
      <c r="EV7" s="88"/>
      <c r="EW7" s="88"/>
      <c r="EX7" s="88"/>
      <c r="EY7" s="88"/>
      <c r="EZ7" s="88"/>
      <c r="FA7" s="88"/>
      <c r="FB7" s="88"/>
      <c r="FC7" s="88"/>
      <c r="FD7" s="88"/>
      <c r="FE7" s="88"/>
      <c r="FF7" s="88"/>
      <c r="FG7" s="88"/>
      <c r="FH7" s="88"/>
    </row>
    <row r="8" spans="1:164" s="84" customFormat="1" x14ac:dyDescent="0.3">
      <c r="A8" s="41"/>
      <c r="B8" s="41"/>
      <c r="C8" s="40"/>
      <c r="D8" s="41"/>
      <c r="E8" s="41"/>
      <c r="F8" s="41"/>
      <c r="G8" s="41"/>
      <c r="H8" s="41"/>
      <c r="I8" s="41"/>
      <c r="J8" s="41"/>
      <c r="K8" s="42">
        <f>SUM(K6:K7)</f>
        <v>1</v>
      </c>
      <c r="M8" s="104">
        <f>SUM(M6:M7)</f>
        <v>0</v>
      </c>
      <c r="N8" s="104">
        <f t="shared" ref="N8:P8" si="0">SUM(N6:N7)</f>
        <v>0</v>
      </c>
      <c r="O8" s="104">
        <f t="shared" si="0"/>
        <v>0</v>
      </c>
      <c r="P8" s="104">
        <f t="shared" si="0"/>
        <v>1</v>
      </c>
      <c r="Q8" s="104">
        <f>SUM(M8:P8)</f>
        <v>1</v>
      </c>
      <c r="R8" s="105"/>
      <c r="S8" s="46"/>
      <c r="T8" s="46">
        <f>SUM(T6:T6)</f>
        <v>0</v>
      </c>
      <c r="U8" s="46"/>
      <c r="V8" s="46">
        <f>SUM(V6:V6)</f>
        <v>0</v>
      </c>
      <c r="W8" s="46"/>
      <c r="X8" s="46">
        <f>SUM(X6:X6)</f>
        <v>0</v>
      </c>
      <c r="Y8" s="46"/>
      <c r="Z8" s="46">
        <f>SUM(Z6:Z7)</f>
        <v>0</v>
      </c>
      <c r="AA8" s="46">
        <f>SUM(S8:Z8)</f>
        <v>0</v>
      </c>
      <c r="AB8" s="106"/>
      <c r="AC8" s="9"/>
    </row>
    <row r="9" spans="1:164" s="84" customFormat="1" ht="3" customHeight="1" x14ac:dyDescent="0.3">
      <c r="A9" s="49"/>
      <c r="B9" s="49"/>
      <c r="C9" s="48"/>
      <c r="D9" s="107"/>
      <c r="E9" s="49"/>
      <c r="F9" s="49"/>
      <c r="G9" s="49"/>
      <c r="H9" s="49"/>
      <c r="I9" s="49"/>
      <c r="J9" s="49"/>
      <c r="K9" s="51"/>
      <c r="M9" s="108"/>
      <c r="N9" s="108"/>
      <c r="O9" s="108"/>
      <c r="P9" s="108"/>
      <c r="Q9" s="109"/>
      <c r="S9" s="110"/>
      <c r="T9" s="110"/>
      <c r="U9" s="110"/>
      <c r="V9" s="110"/>
      <c r="W9" s="110"/>
      <c r="X9" s="110"/>
      <c r="Y9" s="110"/>
      <c r="Z9" s="110"/>
      <c r="AA9" s="110"/>
      <c r="AB9" s="106"/>
      <c r="AC9" s="9"/>
    </row>
    <row r="10" spans="1:164" s="84" customFormat="1" ht="54.75" customHeight="1" x14ac:dyDescent="0.3">
      <c r="A10" s="177" t="s">
        <v>127</v>
      </c>
      <c r="B10" s="92">
        <v>3</v>
      </c>
      <c r="C10" s="111" t="s">
        <v>128</v>
      </c>
      <c r="D10" s="112" t="s">
        <v>129</v>
      </c>
      <c r="E10" s="92" t="s">
        <v>121</v>
      </c>
      <c r="F10" s="92" t="s">
        <v>122</v>
      </c>
      <c r="G10" s="92" t="s">
        <v>123</v>
      </c>
      <c r="H10" s="92" t="s">
        <v>94</v>
      </c>
      <c r="I10" s="92" t="s">
        <v>124</v>
      </c>
      <c r="J10" s="92" t="s">
        <v>62</v>
      </c>
      <c r="K10" s="113">
        <v>0.1</v>
      </c>
      <c r="M10" s="114">
        <v>0.1</v>
      </c>
      <c r="N10" s="93" t="s">
        <v>99</v>
      </c>
      <c r="O10" s="93" t="s">
        <v>99</v>
      </c>
      <c r="P10" s="93" t="s">
        <v>99</v>
      </c>
      <c r="Q10" s="180"/>
      <c r="R10" s="96"/>
      <c r="S10" s="98">
        <v>0</v>
      </c>
      <c r="T10" s="23">
        <f t="shared" ref="T10:T17" si="1">SUM(S10*M10/10)</f>
        <v>0</v>
      </c>
      <c r="U10" s="97" t="s">
        <v>99</v>
      </c>
      <c r="V10" s="97" t="s">
        <v>99</v>
      </c>
      <c r="W10" s="97" t="s">
        <v>99</v>
      </c>
      <c r="X10" s="97" t="s">
        <v>99</v>
      </c>
      <c r="Y10" s="97" t="s">
        <v>99</v>
      </c>
      <c r="Z10" s="97" t="s">
        <v>99</v>
      </c>
      <c r="AA10" s="174"/>
      <c r="AB10" s="115"/>
      <c r="AC10" s="9"/>
    </row>
    <row r="11" spans="1:164" s="84" customFormat="1" ht="66" customHeight="1" x14ac:dyDescent="0.3">
      <c r="A11" s="178"/>
      <c r="B11" s="92">
        <v>4</v>
      </c>
      <c r="C11" s="111" t="s">
        <v>130</v>
      </c>
      <c r="D11" s="112" t="s">
        <v>129</v>
      </c>
      <c r="E11" s="92" t="s">
        <v>131</v>
      </c>
      <c r="F11" s="92" t="s">
        <v>122</v>
      </c>
      <c r="G11" s="92" t="s">
        <v>132</v>
      </c>
      <c r="H11" s="92" t="s">
        <v>133</v>
      </c>
      <c r="I11" s="92" t="s">
        <v>61</v>
      </c>
      <c r="J11" s="92" t="s">
        <v>62</v>
      </c>
      <c r="K11" s="113">
        <v>0.1</v>
      </c>
      <c r="M11" s="101">
        <f>K11/4</f>
        <v>2.5000000000000001E-2</v>
      </c>
      <c r="N11" s="101">
        <f>K11/4</f>
        <v>2.5000000000000001E-2</v>
      </c>
      <c r="O11" s="101">
        <f>K11/4</f>
        <v>2.5000000000000001E-2</v>
      </c>
      <c r="P11" s="101">
        <f>K11/4</f>
        <v>2.5000000000000001E-2</v>
      </c>
      <c r="Q11" s="180"/>
      <c r="R11" s="105"/>
      <c r="S11" s="98">
        <v>0</v>
      </c>
      <c r="T11" s="23">
        <f t="shared" si="1"/>
        <v>0</v>
      </c>
      <c r="U11" s="98">
        <v>0</v>
      </c>
      <c r="V11" s="23">
        <f>SUM(U11*N11/10)</f>
        <v>0</v>
      </c>
      <c r="W11" s="98">
        <v>0</v>
      </c>
      <c r="X11" s="23">
        <f>SUM(W11*O11/10)</f>
        <v>0</v>
      </c>
      <c r="Y11" s="98">
        <v>0</v>
      </c>
      <c r="Z11" s="23">
        <f>SUM(Y11*P11/10)</f>
        <v>0</v>
      </c>
      <c r="AA11" s="175"/>
      <c r="AB11" s="116"/>
      <c r="AC11" s="9"/>
    </row>
    <row r="12" spans="1:164" s="84" customFormat="1" ht="55.05" customHeight="1" x14ac:dyDescent="0.3">
      <c r="A12" s="178"/>
      <c r="B12" s="92">
        <v>5</v>
      </c>
      <c r="C12" s="111" t="s">
        <v>134</v>
      </c>
      <c r="D12" s="112" t="s">
        <v>129</v>
      </c>
      <c r="E12" s="92" t="s">
        <v>121</v>
      </c>
      <c r="F12" s="92" t="s">
        <v>58</v>
      </c>
      <c r="G12" s="92" t="s">
        <v>132</v>
      </c>
      <c r="H12" s="92" t="s">
        <v>135</v>
      </c>
      <c r="I12" s="20" t="s">
        <v>136</v>
      </c>
      <c r="J12" s="20" t="s">
        <v>62</v>
      </c>
      <c r="K12" s="113">
        <v>0.15</v>
      </c>
      <c r="M12" s="101">
        <f>K12/4</f>
        <v>3.7499999999999999E-2</v>
      </c>
      <c r="N12" s="101">
        <f>K12/4</f>
        <v>3.7499999999999999E-2</v>
      </c>
      <c r="O12" s="101">
        <f>K12/4</f>
        <v>3.7499999999999999E-2</v>
      </c>
      <c r="P12" s="101">
        <f>K12/4</f>
        <v>3.7499999999999999E-2</v>
      </c>
      <c r="Q12" s="180"/>
      <c r="S12" s="98">
        <v>0</v>
      </c>
      <c r="T12" s="23">
        <f t="shared" si="1"/>
        <v>0</v>
      </c>
      <c r="U12" s="98">
        <v>0</v>
      </c>
      <c r="V12" s="23">
        <f>SUM(U12*N12/10)</f>
        <v>0</v>
      </c>
      <c r="W12" s="98">
        <v>0</v>
      </c>
      <c r="X12" s="23">
        <f>SUM(W12*O12/10)</f>
        <v>0</v>
      </c>
      <c r="Y12" s="98">
        <v>0</v>
      </c>
      <c r="Z12" s="23">
        <f>SUM(Y12*P12/10)</f>
        <v>0</v>
      </c>
      <c r="AA12" s="176"/>
      <c r="AB12" s="9"/>
      <c r="AC12" s="9"/>
    </row>
    <row r="13" spans="1:164" s="84" customFormat="1" ht="42" customHeight="1" x14ac:dyDescent="0.3">
      <c r="A13" s="178"/>
      <c r="B13" s="92">
        <v>6</v>
      </c>
      <c r="C13" s="100" t="s">
        <v>165</v>
      </c>
      <c r="D13" s="112" t="s">
        <v>129</v>
      </c>
      <c r="E13" s="92" t="s">
        <v>121</v>
      </c>
      <c r="F13" s="92" t="s">
        <v>122</v>
      </c>
      <c r="G13" s="92" t="s">
        <v>123</v>
      </c>
      <c r="H13" s="92" t="s">
        <v>137</v>
      </c>
      <c r="I13" s="92" t="s">
        <v>61</v>
      </c>
      <c r="J13" s="92" t="s">
        <v>62</v>
      </c>
      <c r="K13" s="113">
        <v>0.05</v>
      </c>
      <c r="M13" s="101">
        <v>0.05</v>
      </c>
      <c r="N13" s="93" t="s">
        <v>99</v>
      </c>
      <c r="O13" s="93" t="s">
        <v>99</v>
      </c>
      <c r="P13" s="93" t="s">
        <v>99</v>
      </c>
      <c r="Q13" s="102"/>
      <c r="S13" s="98">
        <v>0</v>
      </c>
      <c r="T13" s="23">
        <f t="shared" si="1"/>
        <v>0</v>
      </c>
      <c r="U13" s="93" t="s">
        <v>99</v>
      </c>
      <c r="V13" s="93" t="s">
        <v>99</v>
      </c>
      <c r="W13" s="93" t="s">
        <v>99</v>
      </c>
      <c r="X13" s="93" t="s">
        <v>99</v>
      </c>
      <c r="Y13" s="93" t="s">
        <v>99</v>
      </c>
      <c r="Z13" s="93" t="s">
        <v>99</v>
      </c>
      <c r="AA13" s="117"/>
      <c r="AB13" s="9"/>
      <c r="AC13" s="9"/>
    </row>
    <row r="14" spans="1:164" s="89" customFormat="1" ht="90" customHeight="1" x14ac:dyDescent="0.3">
      <c r="A14" s="178"/>
      <c r="B14" s="92">
        <v>7</v>
      </c>
      <c r="C14" s="100" t="s">
        <v>166</v>
      </c>
      <c r="D14" s="112" t="s">
        <v>129</v>
      </c>
      <c r="E14" s="92" t="s">
        <v>121</v>
      </c>
      <c r="F14" s="92" t="s">
        <v>138</v>
      </c>
      <c r="G14" s="92" t="s">
        <v>123</v>
      </c>
      <c r="H14" s="20" t="s">
        <v>139</v>
      </c>
      <c r="I14" s="92" t="s">
        <v>124</v>
      </c>
      <c r="J14" s="20" t="s">
        <v>62</v>
      </c>
      <c r="K14" s="22">
        <v>0.05</v>
      </c>
      <c r="L14" s="88"/>
      <c r="M14" s="114">
        <v>0.05</v>
      </c>
      <c r="N14" s="93" t="s">
        <v>99</v>
      </c>
      <c r="O14" s="93" t="s">
        <v>99</v>
      </c>
      <c r="P14" s="93" t="s">
        <v>99</v>
      </c>
      <c r="Q14" s="102"/>
      <c r="R14" s="96"/>
      <c r="S14" s="98">
        <v>0</v>
      </c>
      <c r="T14" s="23">
        <f t="shared" si="1"/>
        <v>0</v>
      </c>
      <c r="U14" s="93" t="s">
        <v>99</v>
      </c>
      <c r="V14" s="93" t="s">
        <v>99</v>
      </c>
      <c r="W14" s="93" t="s">
        <v>99</v>
      </c>
      <c r="X14" s="93" t="s">
        <v>99</v>
      </c>
      <c r="Y14" s="93" t="s">
        <v>99</v>
      </c>
      <c r="Z14" s="93" t="s">
        <v>99</v>
      </c>
      <c r="AA14" s="99"/>
      <c r="AB14" s="14"/>
      <c r="AC14" s="14"/>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row>
    <row r="15" spans="1:164" s="89" customFormat="1" ht="54.75" customHeight="1" x14ac:dyDescent="0.3">
      <c r="A15" s="178"/>
      <c r="B15" s="92">
        <v>8</v>
      </c>
      <c r="C15" s="100" t="s">
        <v>140</v>
      </c>
      <c r="D15" s="112" t="s">
        <v>129</v>
      </c>
      <c r="E15" s="92" t="s">
        <v>121</v>
      </c>
      <c r="F15" s="92" t="s">
        <v>122</v>
      </c>
      <c r="G15" s="92" t="s">
        <v>123</v>
      </c>
      <c r="H15" s="92" t="s">
        <v>94</v>
      </c>
      <c r="I15" s="92" t="s">
        <v>124</v>
      </c>
      <c r="J15" s="20" t="s">
        <v>62</v>
      </c>
      <c r="K15" s="22">
        <v>0.05</v>
      </c>
      <c r="L15" s="88"/>
      <c r="M15" s="101">
        <f>K15/4</f>
        <v>1.2500000000000001E-2</v>
      </c>
      <c r="N15" s="101">
        <f>K15/4</f>
        <v>1.2500000000000001E-2</v>
      </c>
      <c r="O15" s="101">
        <f>K15/4</f>
        <v>1.2500000000000001E-2</v>
      </c>
      <c r="P15" s="101">
        <f>K15/4</f>
        <v>1.2500000000000001E-2</v>
      </c>
      <c r="Q15" s="102"/>
      <c r="R15" s="96"/>
      <c r="S15" s="98">
        <v>0</v>
      </c>
      <c r="T15" s="23">
        <f t="shared" si="1"/>
        <v>0</v>
      </c>
      <c r="U15" s="98">
        <v>0</v>
      </c>
      <c r="V15" s="23">
        <f>SUM(U15*O15/10)</f>
        <v>0</v>
      </c>
      <c r="W15" s="98">
        <v>0</v>
      </c>
      <c r="X15" s="23">
        <f>SUM(W15*Q15/10)</f>
        <v>0</v>
      </c>
      <c r="Y15" s="98">
        <v>0</v>
      </c>
      <c r="Z15" s="23">
        <f>SUM(Y15*S15/10)</f>
        <v>0</v>
      </c>
      <c r="AA15" s="103"/>
      <c r="AB15" s="14"/>
      <c r="AC15" s="14"/>
      <c r="AD15" s="88"/>
      <c r="AE15" s="88"/>
      <c r="AF15" s="88"/>
      <c r="AG15" s="88"/>
      <c r="AH15" s="88"/>
      <c r="AI15" s="88"/>
      <c r="AJ15" s="88"/>
      <c r="AK15" s="88"/>
      <c r="AL15" s="88"/>
      <c r="AM15" s="88"/>
      <c r="AN15" s="88"/>
      <c r="AO15" s="88"/>
      <c r="AP15" s="88"/>
      <c r="AQ15" s="88"/>
      <c r="AR15" s="88"/>
      <c r="AS15" s="88"/>
      <c r="AT15" s="88"/>
      <c r="AU15" s="88"/>
      <c r="AV15" s="88"/>
      <c r="AW15" s="88"/>
      <c r="AX15" s="88"/>
      <c r="AY15" s="88"/>
      <c r="AZ15" s="88"/>
      <c r="BA15" s="88"/>
      <c r="BB15" s="88"/>
      <c r="BC15" s="88"/>
      <c r="BD15" s="88"/>
      <c r="BE15" s="88"/>
      <c r="BF15" s="88"/>
      <c r="BG15" s="88"/>
      <c r="BH15" s="88"/>
      <c r="BI15" s="88"/>
      <c r="BJ15" s="88"/>
      <c r="BK15" s="88"/>
      <c r="BL15" s="88"/>
      <c r="BM15" s="88"/>
      <c r="BN15" s="88"/>
      <c r="BO15" s="88"/>
      <c r="BP15" s="88"/>
      <c r="BQ15" s="88"/>
      <c r="BR15" s="88"/>
      <c r="BS15" s="88"/>
      <c r="BT15" s="88"/>
      <c r="BU15" s="88"/>
      <c r="BV15" s="88"/>
      <c r="BW15" s="88"/>
      <c r="BX15" s="88"/>
      <c r="BY15" s="88"/>
      <c r="BZ15" s="88"/>
      <c r="CA15" s="88"/>
      <c r="CB15" s="88"/>
      <c r="CC15" s="88"/>
      <c r="CD15" s="88"/>
      <c r="CE15" s="88"/>
      <c r="CF15" s="88"/>
      <c r="CG15" s="88"/>
      <c r="CH15" s="88"/>
      <c r="CI15" s="88"/>
      <c r="CJ15" s="88"/>
      <c r="CK15" s="88"/>
      <c r="CL15" s="88"/>
      <c r="CM15" s="88"/>
      <c r="CN15" s="88"/>
      <c r="CO15" s="88"/>
      <c r="CP15" s="88"/>
      <c r="CQ15" s="88"/>
      <c r="CR15" s="88"/>
      <c r="CS15" s="88"/>
      <c r="CT15" s="88"/>
      <c r="CU15" s="88"/>
      <c r="CV15" s="88"/>
      <c r="CW15" s="88"/>
      <c r="CX15" s="88"/>
      <c r="CY15" s="88"/>
      <c r="CZ15" s="88"/>
      <c r="DA15" s="88"/>
      <c r="DB15" s="88"/>
      <c r="DC15" s="88"/>
      <c r="DD15" s="88"/>
      <c r="DE15" s="88"/>
      <c r="DF15" s="88"/>
      <c r="DG15" s="88"/>
      <c r="DH15" s="88"/>
      <c r="DI15" s="88"/>
      <c r="DJ15" s="88"/>
      <c r="DK15" s="88"/>
      <c r="DL15" s="88"/>
      <c r="DM15" s="88"/>
      <c r="DN15" s="88"/>
      <c r="DO15" s="88"/>
      <c r="DP15" s="88"/>
      <c r="DQ15" s="88"/>
      <c r="DR15" s="88"/>
      <c r="DS15" s="88"/>
      <c r="DT15" s="88"/>
      <c r="DU15" s="88"/>
      <c r="DV15" s="88"/>
      <c r="DW15" s="88"/>
      <c r="DX15" s="88"/>
      <c r="DY15" s="88"/>
      <c r="DZ15" s="88"/>
      <c r="EA15" s="88"/>
      <c r="EB15" s="88"/>
      <c r="EC15" s="88"/>
      <c r="ED15" s="88"/>
      <c r="EE15" s="88"/>
      <c r="EF15" s="88"/>
      <c r="EG15" s="88"/>
      <c r="EH15" s="88"/>
      <c r="EI15" s="88"/>
      <c r="EJ15" s="88"/>
      <c r="EK15" s="88"/>
      <c r="EL15" s="88"/>
      <c r="EM15" s="88"/>
      <c r="EN15" s="88"/>
      <c r="EO15" s="88"/>
      <c r="EP15" s="88"/>
      <c r="EQ15" s="88"/>
      <c r="ER15" s="88"/>
      <c r="ES15" s="88"/>
      <c r="ET15" s="88"/>
      <c r="EU15" s="88"/>
      <c r="EV15" s="88"/>
      <c r="EW15" s="88"/>
      <c r="EX15" s="88"/>
      <c r="EY15" s="88"/>
      <c r="EZ15" s="88"/>
      <c r="FA15" s="88"/>
      <c r="FB15" s="88"/>
      <c r="FC15" s="88"/>
      <c r="FD15" s="88"/>
      <c r="FE15" s="88"/>
      <c r="FF15" s="88"/>
      <c r="FG15" s="88"/>
      <c r="FH15" s="88"/>
    </row>
    <row r="16" spans="1:164" s="89" customFormat="1" ht="54.75" customHeight="1" x14ac:dyDescent="0.3">
      <c r="A16" s="178"/>
      <c r="B16" s="118">
        <v>9</v>
      </c>
      <c r="C16" s="100" t="s">
        <v>141</v>
      </c>
      <c r="D16" s="112" t="s">
        <v>129</v>
      </c>
      <c r="E16" s="92" t="s">
        <v>57</v>
      </c>
      <c r="F16" s="92" t="s">
        <v>122</v>
      </c>
      <c r="G16" s="20" t="s">
        <v>123</v>
      </c>
      <c r="H16" s="92" t="s">
        <v>94</v>
      </c>
      <c r="I16" s="92" t="s">
        <v>124</v>
      </c>
      <c r="J16" s="20" t="s">
        <v>62</v>
      </c>
      <c r="K16" s="22">
        <v>0.05</v>
      </c>
      <c r="L16" s="88"/>
      <c r="M16" s="114">
        <f>SUM(K16)</f>
        <v>0.05</v>
      </c>
      <c r="N16" s="93" t="s">
        <v>99</v>
      </c>
      <c r="O16" s="93" t="s">
        <v>99</v>
      </c>
      <c r="P16" s="93" t="s">
        <v>99</v>
      </c>
      <c r="Q16" s="102"/>
      <c r="R16" s="96"/>
      <c r="S16" s="98">
        <v>0</v>
      </c>
      <c r="T16" s="23">
        <f t="shared" si="1"/>
        <v>0</v>
      </c>
      <c r="U16" s="93" t="s">
        <v>99</v>
      </c>
      <c r="V16" s="93" t="s">
        <v>99</v>
      </c>
      <c r="W16" s="93" t="s">
        <v>99</v>
      </c>
      <c r="X16" s="93" t="s">
        <v>99</v>
      </c>
      <c r="Y16" s="93" t="s">
        <v>99</v>
      </c>
      <c r="Z16" s="93" t="s">
        <v>99</v>
      </c>
      <c r="AA16" s="103"/>
      <c r="AB16" s="14"/>
      <c r="AC16" s="14"/>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row>
    <row r="17" spans="1:164" s="89" customFormat="1" ht="54.75" customHeight="1" x14ac:dyDescent="0.3">
      <c r="A17" s="178"/>
      <c r="B17" s="92">
        <v>10</v>
      </c>
      <c r="C17" s="119" t="s">
        <v>142</v>
      </c>
      <c r="D17" s="112" t="s">
        <v>129</v>
      </c>
      <c r="E17" s="92" t="s">
        <v>121</v>
      </c>
      <c r="F17" s="92" t="s">
        <v>122</v>
      </c>
      <c r="G17" s="92" t="s">
        <v>123</v>
      </c>
      <c r="H17" s="92" t="s">
        <v>94</v>
      </c>
      <c r="I17" s="20" t="s">
        <v>136</v>
      </c>
      <c r="J17" s="20" t="s">
        <v>62</v>
      </c>
      <c r="K17" s="22">
        <v>0.1</v>
      </c>
      <c r="L17" s="88"/>
      <c r="M17" s="114">
        <v>0.05</v>
      </c>
      <c r="N17" s="93" t="s">
        <v>99</v>
      </c>
      <c r="O17" s="93" t="s">
        <v>99</v>
      </c>
      <c r="P17" s="93" t="s">
        <v>99</v>
      </c>
      <c r="Q17" s="102"/>
      <c r="R17" s="96"/>
      <c r="S17" s="98">
        <v>0</v>
      </c>
      <c r="T17" s="23">
        <f t="shared" si="1"/>
        <v>0</v>
      </c>
      <c r="U17" s="93" t="s">
        <v>99</v>
      </c>
      <c r="V17" s="93" t="s">
        <v>99</v>
      </c>
      <c r="W17" s="93" t="s">
        <v>99</v>
      </c>
      <c r="X17" s="93" t="s">
        <v>99</v>
      </c>
      <c r="Y17" s="93" t="s">
        <v>99</v>
      </c>
      <c r="Z17" s="93" t="s">
        <v>99</v>
      </c>
      <c r="AA17" s="103"/>
      <c r="AB17" s="14"/>
      <c r="AC17" s="14"/>
      <c r="AD17" s="88"/>
      <c r="AE17" s="88"/>
      <c r="AF17" s="88"/>
      <c r="AG17" s="88"/>
      <c r="AH17" s="88"/>
      <c r="AI17" s="88"/>
      <c r="AJ17" s="88"/>
      <c r="AK17" s="88"/>
      <c r="AL17" s="88"/>
      <c r="AM17" s="88"/>
      <c r="AN17" s="88"/>
      <c r="AO17" s="88"/>
      <c r="AP17" s="88"/>
      <c r="AQ17" s="88"/>
      <c r="AR17" s="88"/>
      <c r="AS17" s="88"/>
      <c r="AT17" s="88"/>
      <c r="AU17" s="88"/>
      <c r="AV17" s="88"/>
      <c r="AW17" s="88"/>
      <c r="AX17" s="88"/>
      <c r="AY17" s="88"/>
      <c r="AZ17" s="88"/>
      <c r="BA17" s="88"/>
      <c r="BB17" s="88"/>
      <c r="BC17" s="88"/>
      <c r="BD17" s="88"/>
      <c r="BE17" s="88"/>
      <c r="BF17" s="88"/>
      <c r="BG17" s="88"/>
      <c r="BH17" s="88"/>
      <c r="BI17" s="88"/>
      <c r="BJ17" s="88"/>
      <c r="BK17" s="88"/>
      <c r="BL17" s="88"/>
      <c r="BM17" s="88"/>
      <c r="BN17" s="88"/>
      <c r="BO17" s="88"/>
      <c r="BP17" s="88"/>
      <c r="BQ17" s="88"/>
      <c r="BR17" s="88"/>
      <c r="BS17" s="88"/>
      <c r="BT17" s="88"/>
      <c r="BU17" s="88"/>
      <c r="BV17" s="88"/>
      <c r="BW17" s="88"/>
      <c r="BX17" s="88"/>
      <c r="BY17" s="88"/>
      <c r="BZ17" s="88"/>
      <c r="CA17" s="88"/>
      <c r="CB17" s="88"/>
      <c r="CC17" s="88"/>
      <c r="CD17" s="88"/>
      <c r="CE17" s="88"/>
      <c r="CF17" s="88"/>
      <c r="CG17" s="88"/>
      <c r="CH17" s="88"/>
      <c r="CI17" s="88"/>
      <c r="CJ17" s="88"/>
      <c r="CK17" s="88"/>
      <c r="CL17" s="88"/>
      <c r="CM17" s="88"/>
      <c r="CN17" s="88"/>
      <c r="CO17" s="88"/>
      <c r="CP17" s="88"/>
      <c r="CQ17" s="88"/>
      <c r="CR17" s="88"/>
      <c r="CS17" s="88"/>
      <c r="CT17" s="88"/>
      <c r="CU17" s="88"/>
      <c r="CV17" s="88"/>
      <c r="CW17" s="88"/>
      <c r="CX17" s="88"/>
      <c r="CY17" s="88"/>
      <c r="CZ17" s="88"/>
      <c r="DA17" s="88"/>
      <c r="DB17" s="88"/>
      <c r="DC17" s="88"/>
      <c r="DD17" s="88"/>
      <c r="DE17" s="88"/>
      <c r="DF17" s="88"/>
      <c r="DG17" s="88"/>
      <c r="DH17" s="88"/>
      <c r="DI17" s="88"/>
      <c r="DJ17" s="88"/>
      <c r="DK17" s="88"/>
      <c r="DL17" s="88"/>
      <c r="DM17" s="88"/>
      <c r="DN17" s="88"/>
      <c r="DO17" s="88"/>
      <c r="DP17" s="88"/>
      <c r="DQ17" s="88"/>
      <c r="DR17" s="88"/>
      <c r="DS17" s="88"/>
      <c r="DT17" s="88"/>
      <c r="DU17" s="88"/>
      <c r="DV17" s="88"/>
      <c r="DW17" s="88"/>
      <c r="DX17" s="88"/>
      <c r="DY17" s="88"/>
      <c r="DZ17" s="88"/>
      <c r="EA17" s="88"/>
      <c r="EB17" s="88"/>
      <c r="EC17" s="88"/>
      <c r="ED17" s="88"/>
      <c r="EE17" s="88"/>
      <c r="EF17" s="88"/>
      <c r="EG17" s="88"/>
      <c r="EH17" s="88"/>
      <c r="EI17" s="88"/>
      <c r="EJ17" s="88"/>
      <c r="EK17" s="88"/>
      <c r="EL17" s="88"/>
      <c r="EM17" s="88"/>
      <c r="EN17" s="88"/>
      <c r="EO17" s="88"/>
      <c r="EP17" s="88"/>
      <c r="EQ17" s="88"/>
      <c r="ER17" s="88"/>
      <c r="ES17" s="88"/>
      <c r="ET17" s="88"/>
      <c r="EU17" s="88"/>
      <c r="EV17" s="88"/>
      <c r="EW17" s="88"/>
      <c r="EX17" s="88"/>
      <c r="EY17" s="88"/>
      <c r="EZ17" s="88"/>
      <c r="FA17" s="88"/>
      <c r="FB17" s="88"/>
      <c r="FC17" s="88"/>
      <c r="FD17" s="88"/>
      <c r="FE17" s="88"/>
      <c r="FF17" s="88"/>
      <c r="FG17" s="88"/>
      <c r="FH17" s="88"/>
    </row>
    <row r="18" spans="1:164" s="89" customFormat="1" ht="54.75" customHeight="1" x14ac:dyDescent="0.3">
      <c r="A18" s="178"/>
      <c r="B18" s="92">
        <v>11</v>
      </c>
      <c r="C18" s="100" t="s">
        <v>143</v>
      </c>
      <c r="D18" s="112" t="s">
        <v>129</v>
      </c>
      <c r="E18" s="92" t="s">
        <v>121</v>
      </c>
      <c r="F18" s="92" t="s">
        <v>122</v>
      </c>
      <c r="G18" s="92" t="s">
        <v>123</v>
      </c>
      <c r="H18" s="92" t="s">
        <v>94</v>
      </c>
      <c r="I18" s="92" t="s">
        <v>124</v>
      </c>
      <c r="J18" s="20" t="s">
        <v>62</v>
      </c>
      <c r="K18" s="22">
        <v>0.15</v>
      </c>
      <c r="L18" s="88"/>
      <c r="M18" s="101">
        <f>K18/4</f>
        <v>3.7499999999999999E-2</v>
      </c>
      <c r="N18" s="101">
        <f>K18/4</f>
        <v>3.7499999999999999E-2</v>
      </c>
      <c r="O18" s="101">
        <f>K18/4</f>
        <v>3.7499999999999999E-2</v>
      </c>
      <c r="P18" s="101">
        <f>K18/4</f>
        <v>3.7499999999999999E-2</v>
      </c>
      <c r="Q18" s="102"/>
      <c r="R18" s="96"/>
      <c r="S18" s="98">
        <v>0</v>
      </c>
      <c r="T18" s="23">
        <f t="shared" ref="T18:T19" si="2">SUM(S18*M18/10)</f>
        <v>0</v>
      </c>
      <c r="U18" s="98">
        <v>0</v>
      </c>
      <c r="V18" s="23">
        <f>SUM(U18*O18/10)</f>
        <v>0</v>
      </c>
      <c r="W18" s="98">
        <v>0</v>
      </c>
      <c r="X18" s="23">
        <f>SUM(W18*Q18/10)</f>
        <v>0</v>
      </c>
      <c r="Y18" s="98">
        <v>0</v>
      </c>
      <c r="Z18" s="23">
        <f>SUM(Y18*S18/10)</f>
        <v>0</v>
      </c>
      <c r="AA18" s="103"/>
      <c r="AB18" s="14"/>
      <c r="AC18" s="14"/>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row>
    <row r="19" spans="1:164" s="89" customFormat="1" ht="54.75" customHeight="1" x14ac:dyDescent="0.3">
      <c r="A19" s="178"/>
      <c r="B19" s="92">
        <v>12</v>
      </c>
      <c r="C19" s="100" t="s">
        <v>144</v>
      </c>
      <c r="D19" s="112" t="s">
        <v>129</v>
      </c>
      <c r="E19" s="92" t="s">
        <v>145</v>
      </c>
      <c r="F19" s="92" t="s">
        <v>122</v>
      </c>
      <c r="G19" s="92" t="s">
        <v>123</v>
      </c>
      <c r="H19" s="92" t="s">
        <v>94</v>
      </c>
      <c r="I19" s="20" t="s">
        <v>136</v>
      </c>
      <c r="J19" s="20" t="s">
        <v>62</v>
      </c>
      <c r="K19" s="22">
        <v>0.05</v>
      </c>
      <c r="L19" s="88"/>
      <c r="M19" s="101">
        <f>K19/4</f>
        <v>1.2500000000000001E-2</v>
      </c>
      <c r="N19" s="101">
        <f>K19/4</f>
        <v>1.2500000000000001E-2</v>
      </c>
      <c r="O19" s="101">
        <f>K19/4</f>
        <v>1.2500000000000001E-2</v>
      </c>
      <c r="P19" s="101">
        <f>K19/4</f>
        <v>1.2500000000000001E-2</v>
      </c>
      <c r="Q19" s="102"/>
      <c r="R19" s="96"/>
      <c r="S19" s="98">
        <v>0</v>
      </c>
      <c r="T19" s="23">
        <f t="shared" si="2"/>
        <v>0</v>
      </c>
      <c r="U19" s="98">
        <v>0</v>
      </c>
      <c r="V19" s="23">
        <f>SUM(U19*O19/10)</f>
        <v>0</v>
      </c>
      <c r="W19" s="98">
        <v>0</v>
      </c>
      <c r="X19" s="23">
        <f>SUM(W19*Q19/10)</f>
        <v>0</v>
      </c>
      <c r="Y19" s="98">
        <v>0</v>
      </c>
      <c r="Z19" s="23">
        <f>SUM(Y19*S19/10)</f>
        <v>0</v>
      </c>
      <c r="AA19" s="103"/>
      <c r="AB19" s="14"/>
      <c r="AC19" s="14"/>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8"/>
      <c r="BB19" s="88"/>
      <c r="BC19" s="88"/>
      <c r="BD19" s="88"/>
      <c r="BE19" s="88"/>
      <c r="BF19" s="88"/>
      <c r="BG19" s="88"/>
      <c r="BH19" s="88"/>
      <c r="BI19" s="88"/>
      <c r="BJ19" s="88"/>
      <c r="BK19" s="88"/>
      <c r="BL19" s="88"/>
      <c r="BM19" s="88"/>
      <c r="BN19" s="88"/>
      <c r="BO19" s="88"/>
      <c r="BP19" s="88"/>
      <c r="BQ19" s="88"/>
      <c r="BR19" s="88"/>
      <c r="BS19" s="88"/>
      <c r="BT19" s="88"/>
      <c r="BU19" s="88"/>
      <c r="BV19" s="88"/>
      <c r="BW19" s="88"/>
      <c r="BX19" s="88"/>
      <c r="BY19" s="88"/>
      <c r="BZ19" s="88"/>
      <c r="CA19" s="88"/>
      <c r="CB19" s="88"/>
      <c r="CC19" s="88"/>
      <c r="CD19" s="88"/>
      <c r="CE19" s="88"/>
      <c r="CF19" s="88"/>
      <c r="CG19" s="88"/>
      <c r="CH19" s="88"/>
      <c r="CI19" s="88"/>
      <c r="CJ19" s="88"/>
      <c r="CK19" s="88"/>
      <c r="CL19" s="88"/>
      <c r="CM19" s="88"/>
      <c r="CN19" s="88"/>
      <c r="CO19" s="88"/>
      <c r="CP19" s="88"/>
      <c r="CQ19" s="88"/>
      <c r="CR19" s="88"/>
      <c r="CS19" s="88"/>
      <c r="CT19" s="88"/>
      <c r="CU19" s="88"/>
      <c r="CV19" s="88"/>
      <c r="CW19" s="88"/>
      <c r="CX19" s="88"/>
      <c r="CY19" s="88"/>
      <c r="CZ19" s="88"/>
      <c r="DA19" s="88"/>
      <c r="DB19" s="88"/>
      <c r="DC19" s="88"/>
      <c r="DD19" s="88"/>
      <c r="DE19" s="88"/>
      <c r="DF19" s="88"/>
      <c r="DG19" s="88"/>
      <c r="DH19" s="88"/>
      <c r="DI19" s="88"/>
      <c r="DJ19" s="88"/>
      <c r="DK19" s="88"/>
      <c r="DL19" s="88"/>
      <c r="DM19" s="88"/>
      <c r="DN19" s="88"/>
      <c r="DO19" s="88"/>
      <c r="DP19" s="88"/>
      <c r="DQ19" s="88"/>
      <c r="DR19" s="88"/>
      <c r="DS19" s="88"/>
      <c r="DT19" s="88"/>
      <c r="DU19" s="88"/>
      <c r="DV19" s="88"/>
      <c r="DW19" s="88"/>
      <c r="DX19" s="88"/>
      <c r="DY19" s="88"/>
      <c r="DZ19" s="88"/>
      <c r="EA19" s="88"/>
      <c r="EB19" s="88"/>
      <c r="EC19" s="88"/>
      <c r="ED19" s="88"/>
      <c r="EE19" s="88"/>
      <c r="EF19" s="88"/>
      <c r="EG19" s="88"/>
      <c r="EH19" s="88"/>
      <c r="EI19" s="88"/>
      <c r="EJ19" s="88"/>
      <c r="EK19" s="88"/>
      <c r="EL19" s="88"/>
      <c r="EM19" s="88"/>
      <c r="EN19" s="88"/>
      <c r="EO19" s="88"/>
      <c r="EP19" s="88"/>
      <c r="EQ19" s="88"/>
      <c r="ER19" s="88"/>
      <c r="ES19" s="88"/>
      <c r="ET19" s="88"/>
      <c r="EU19" s="88"/>
      <c r="EV19" s="88"/>
      <c r="EW19" s="88"/>
      <c r="EX19" s="88"/>
      <c r="EY19" s="88"/>
      <c r="EZ19" s="88"/>
      <c r="FA19" s="88"/>
      <c r="FB19" s="88"/>
      <c r="FC19" s="88"/>
      <c r="FD19" s="88"/>
      <c r="FE19" s="88"/>
      <c r="FF19" s="88"/>
      <c r="FG19" s="88"/>
      <c r="FH19" s="88"/>
    </row>
    <row r="20" spans="1:164" s="89" customFormat="1" ht="54.75" customHeight="1" x14ac:dyDescent="0.3">
      <c r="A20" s="178"/>
      <c r="B20" s="92">
        <v>13</v>
      </c>
      <c r="C20" s="100" t="s">
        <v>146</v>
      </c>
      <c r="D20" s="112" t="s">
        <v>129</v>
      </c>
      <c r="E20" s="92" t="s">
        <v>145</v>
      </c>
      <c r="F20" s="92" t="s">
        <v>122</v>
      </c>
      <c r="G20" s="92" t="s">
        <v>162</v>
      </c>
      <c r="H20" s="92" t="s">
        <v>147</v>
      </c>
      <c r="I20" s="20" t="s">
        <v>136</v>
      </c>
      <c r="J20" s="20" t="s">
        <v>62</v>
      </c>
      <c r="K20" s="22">
        <v>0.1</v>
      </c>
      <c r="L20" s="88"/>
      <c r="M20" s="93" t="s">
        <v>99</v>
      </c>
      <c r="N20" s="120">
        <v>0.05</v>
      </c>
      <c r="O20" s="93" t="s">
        <v>99</v>
      </c>
      <c r="P20" s="93" t="s">
        <v>99</v>
      </c>
      <c r="Q20" s="102"/>
      <c r="R20" s="96"/>
      <c r="S20" s="93" t="s">
        <v>99</v>
      </c>
      <c r="T20" s="93" t="s">
        <v>99</v>
      </c>
      <c r="U20" s="121">
        <v>0</v>
      </c>
      <c r="V20" s="122">
        <f>SUM(U20*N20/10)</f>
        <v>0</v>
      </c>
      <c r="W20" s="93" t="s">
        <v>99</v>
      </c>
      <c r="X20" s="93" t="s">
        <v>99</v>
      </c>
      <c r="Y20" s="93" t="s">
        <v>99</v>
      </c>
      <c r="Z20" s="93" t="s">
        <v>99</v>
      </c>
      <c r="AA20" s="103"/>
      <c r="AB20" s="14"/>
      <c r="AC20" s="14"/>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c r="BS20" s="88"/>
      <c r="BT20" s="88"/>
      <c r="BU20" s="88"/>
      <c r="BV20" s="88"/>
      <c r="BW20" s="88"/>
      <c r="BX20" s="88"/>
      <c r="BY20" s="88"/>
      <c r="BZ20" s="88"/>
      <c r="CA20" s="88"/>
      <c r="CB20" s="88"/>
      <c r="CC20" s="88"/>
      <c r="CD20" s="88"/>
      <c r="CE20" s="88"/>
      <c r="CF20" s="88"/>
      <c r="CG20" s="88"/>
      <c r="CH20" s="88"/>
      <c r="CI20" s="88"/>
      <c r="CJ20" s="88"/>
      <c r="CK20" s="88"/>
      <c r="CL20" s="88"/>
      <c r="CM20" s="88"/>
      <c r="CN20" s="88"/>
      <c r="CO20" s="88"/>
      <c r="CP20" s="88"/>
      <c r="CQ20" s="88"/>
      <c r="CR20" s="88"/>
      <c r="CS20" s="88"/>
      <c r="CT20" s="88"/>
      <c r="CU20" s="88"/>
      <c r="CV20" s="88"/>
      <c r="CW20" s="88"/>
      <c r="CX20" s="88"/>
      <c r="CY20" s="88"/>
      <c r="CZ20" s="88"/>
      <c r="DA20" s="88"/>
      <c r="DB20" s="88"/>
      <c r="DC20" s="88"/>
      <c r="DD20" s="88"/>
      <c r="DE20" s="88"/>
      <c r="DF20" s="88"/>
      <c r="DG20" s="88"/>
      <c r="DH20" s="88"/>
      <c r="DI20" s="88"/>
      <c r="DJ20" s="88"/>
      <c r="DK20" s="88"/>
      <c r="DL20" s="88"/>
      <c r="DM20" s="88"/>
      <c r="DN20" s="88"/>
      <c r="DO20" s="88"/>
      <c r="DP20" s="88"/>
      <c r="DQ20" s="88"/>
      <c r="DR20" s="88"/>
      <c r="DS20" s="88"/>
      <c r="DT20" s="88"/>
      <c r="DU20" s="88"/>
      <c r="DV20" s="88"/>
      <c r="DW20" s="88"/>
      <c r="DX20" s="88"/>
      <c r="DY20" s="88"/>
      <c r="DZ20" s="88"/>
      <c r="EA20" s="88"/>
      <c r="EB20" s="88"/>
      <c r="EC20" s="88"/>
      <c r="ED20" s="88"/>
      <c r="EE20" s="88"/>
      <c r="EF20" s="88"/>
      <c r="EG20" s="88"/>
      <c r="EH20" s="88"/>
      <c r="EI20" s="88"/>
      <c r="EJ20" s="88"/>
      <c r="EK20" s="88"/>
      <c r="EL20" s="88"/>
      <c r="EM20" s="88"/>
      <c r="EN20" s="88"/>
      <c r="EO20" s="88"/>
      <c r="EP20" s="88"/>
      <c r="EQ20" s="88"/>
      <c r="ER20" s="88"/>
      <c r="ES20" s="88"/>
      <c r="ET20" s="88"/>
      <c r="EU20" s="88"/>
      <c r="EV20" s="88"/>
      <c r="EW20" s="88"/>
      <c r="EX20" s="88"/>
      <c r="EY20" s="88"/>
      <c r="EZ20" s="88"/>
      <c r="FA20" s="88"/>
      <c r="FB20" s="88"/>
      <c r="FC20" s="88"/>
      <c r="FD20" s="88"/>
      <c r="FE20" s="88"/>
      <c r="FF20" s="88"/>
      <c r="FG20" s="88"/>
      <c r="FH20" s="88"/>
    </row>
    <row r="21" spans="1:164" s="89" customFormat="1" ht="54.75" customHeight="1" x14ac:dyDescent="0.3">
      <c r="A21" s="179"/>
      <c r="B21" s="92">
        <v>14</v>
      </c>
      <c r="C21" s="100" t="s">
        <v>148</v>
      </c>
      <c r="D21" s="112" t="s">
        <v>129</v>
      </c>
      <c r="E21" s="92" t="s">
        <v>121</v>
      </c>
      <c r="F21" s="92" t="s">
        <v>122</v>
      </c>
      <c r="G21" s="92" t="s">
        <v>123</v>
      </c>
      <c r="H21" s="20" t="s">
        <v>149</v>
      </c>
      <c r="I21" s="20" t="s">
        <v>136</v>
      </c>
      <c r="J21" s="20" t="s">
        <v>62</v>
      </c>
      <c r="K21" s="22">
        <v>0.05</v>
      </c>
      <c r="L21" s="88"/>
      <c r="M21" s="101">
        <f>K21/4</f>
        <v>1.2500000000000001E-2</v>
      </c>
      <c r="N21" s="101">
        <f>K21/4</f>
        <v>1.2500000000000001E-2</v>
      </c>
      <c r="O21" s="101">
        <f>K21/4</f>
        <v>1.2500000000000001E-2</v>
      </c>
      <c r="P21" s="101">
        <f>K21/4</f>
        <v>1.2500000000000001E-2</v>
      </c>
      <c r="Q21" s="102"/>
      <c r="R21" s="96"/>
      <c r="S21" s="98">
        <v>0</v>
      </c>
      <c r="T21" s="23">
        <f>SUM(S21*M21/10)</f>
        <v>0</v>
      </c>
      <c r="U21" s="98">
        <v>0</v>
      </c>
      <c r="V21" s="23">
        <f>SUM(U21*O21/10)</f>
        <v>0</v>
      </c>
      <c r="W21" s="98">
        <v>0</v>
      </c>
      <c r="X21" s="23">
        <f>SUM(W21*Q21/10)</f>
        <v>0</v>
      </c>
      <c r="Y21" s="98">
        <v>0</v>
      </c>
      <c r="Z21" s="23">
        <f>SUM(Y21*S21/10)</f>
        <v>0</v>
      </c>
      <c r="AA21" s="103"/>
      <c r="AB21" s="14"/>
      <c r="AC21" s="14"/>
      <c r="AD21" s="88"/>
      <c r="AE21" s="88"/>
      <c r="AF21" s="88"/>
      <c r="AG21" s="88"/>
      <c r="AH21" s="88"/>
      <c r="AI21" s="88"/>
      <c r="AJ21" s="88"/>
      <c r="AK21" s="88"/>
      <c r="AL21" s="88"/>
      <c r="AM21" s="88"/>
      <c r="AN21" s="88"/>
      <c r="AO21" s="88"/>
      <c r="AP21" s="88"/>
      <c r="AQ21" s="88"/>
      <c r="AR21" s="88"/>
      <c r="AS21" s="88"/>
      <c r="AT21" s="88"/>
      <c r="AU21" s="88"/>
      <c r="AV21" s="88"/>
      <c r="AW21" s="88"/>
      <c r="AX21" s="88"/>
      <c r="AY21" s="88"/>
      <c r="AZ21" s="88"/>
      <c r="BA21" s="88"/>
      <c r="BB21" s="88"/>
      <c r="BC21" s="88"/>
      <c r="BD21" s="88"/>
      <c r="BE21" s="88"/>
      <c r="BF21" s="88"/>
      <c r="BG21" s="88"/>
      <c r="BH21" s="88"/>
      <c r="BI21" s="88"/>
      <c r="BJ21" s="88"/>
      <c r="BK21" s="88"/>
      <c r="BL21" s="88"/>
      <c r="BM21" s="88"/>
      <c r="BN21" s="88"/>
      <c r="BO21" s="88"/>
      <c r="BP21" s="88"/>
      <c r="BQ21" s="88"/>
      <c r="BR21" s="88"/>
      <c r="BS21" s="88"/>
      <c r="BT21" s="88"/>
      <c r="BU21" s="88"/>
      <c r="BV21" s="88"/>
      <c r="BW21" s="88"/>
      <c r="BX21" s="88"/>
      <c r="BY21" s="88"/>
      <c r="BZ21" s="88"/>
      <c r="CA21" s="88"/>
      <c r="CB21" s="88"/>
      <c r="CC21" s="88"/>
      <c r="CD21" s="88"/>
      <c r="CE21" s="88"/>
      <c r="CF21" s="88"/>
      <c r="CG21" s="88"/>
      <c r="CH21" s="88"/>
      <c r="CI21" s="88"/>
      <c r="CJ21" s="88"/>
      <c r="CK21" s="88"/>
      <c r="CL21" s="88"/>
      <c r="CM21" s="88"/>
      <c r="CN21" s="88"/>
      <c r="CO21" s="88"/>
      <c r="CP21" s="88"/>
      <c r="CQ21" s="88"/>
      <c r="CR21" s="88"/>
      <c r="CS21" s="88"/>
      <c r="CT21" s="88"/>
      <c r="CU21" s="88"/>
      <c r="CV21" s="88"/>
      <c r="CW21" s="88"/>
      <c r="CX21" s="88"/>
      <c r="CY21" s="88"/>
      <c r="CZ21" s="88"/>
      <c r="DA21" s="88"/>
      <c r="DB21" s="88"/>
      <c r="DC21" s="88"/>
      <c r="DD21" s="88"/>
      <c r="DE21" s="88"/>
      <c r="DF21" s="88"/>
      <c r="DG21" s="88"/>
      <c r="DH21" s="88"/>
      <c r="DI21" s="88"/>
      <c r="DJ21" s="88"/>
      <c r="DK21" s="88"/>
      <c r="DL21" s="88"/>
      <c r="DM21" s="88"/>
      <c r="DN21" s="88"/>
      <c r="DO21" s="88"/>
      <c r="DP21" s="88"/>
      <c r="DQ21" s="88"/>
      <c r="DR21" s="88"/>
      <c r="DS21" s="88"/>
      <c r="DT21" s="88"/>
      <c r="DU21" s="88"/>
      <c r="DV21" s="88"/>
      <c r="DW21" s="88"/>
      <c r="DX21" s="88"/>
      <c r="DY21" s="88"/>
      <c r="DZ21" s="88"/>
      <c r="EA21" s="88"/>
      <c r="EB21" s="88"/>
      <c r="EC21" s="88"/>
      <c r="ED21" s="88"/>
      <c r="EE21" s="88"/>
      <c r="EF21" s="88"/>
      <c r="EG21" s="88"/>
      <c r="EH21" s="88"/>
      <c r="EI21" s="88"/>
      <c r="EJ21" s="88"/>
      <c r="EK21" s="88"/>
      <c r="EL21" s="88"/>
      <c r="EM21" s="88"/>
      <c r="EN21" s="88"/>
      <c r="EO21" s="88"/>
      <c r="EP21" s="88"/>
      <c r="EQ21" s="88"/>
      <c r="ER21" s="88"/>
      <c r="ES21" s="88"/>
      <c r="ET21" s="88"/>
      <c r="EU21" s="88"/>
      <c r="EV21" s="88"/>
      <c r="EW21" s="88"/>
      <c r="EX21" s="88"/>
      <c r="EY21" s="88"/>
      <c r="EZ21" s="88"/>
      <c r="FA21" s="88"/>
      <c r="FB21" s="88"/>
      <c r="FC21" s="88"/>
      <c r="FD21" s="88"/>
      <c r="FE21" s="88"/>
      <c r="FF21" s="88"/>
      <c r="FG21" s="88"/>
      <c r="FH21" s="88"/>
    </row>
    <row r="22" spans="1:164" s="133" customFormat="1" ht="54.75" customHeight="1" x14ac:dyDescent="0.3">
      <c r="A22" s="128"/>
      <c r="B22" s="129">
        <v>15</v>
      </c>
      <c r="C22" s="130" t="s">
        <v>164</v>
      </c>
      <c r="D22" s="131" t="s">
        <v>163</v>
      </c>
      <c r="E22" s="129" t="s">
        <v>57</v>
      </c>
      <c r="F22" s="129" t="s">
        <v>122</v>
      </c>
      <c r="G22" s="129" t="s">
        <v>162</v>
      </c>
      <c r="H22" s="129" t="s">
        <v>147</v>
      </c>
      <c r="I22" s="129" t="s">
        <v>136</v>
      </c>
      <c r="J22" s="129" t="s">
        <v>62</v>
      </c>
      <c r="K22" s="132">
        <v>0.1</v>
      </c>
      <c r="M22" s="134">
        <v>0.05</v>
      </c>
      <c r="N22" s="134">
        <v>0.05</v>
      </c>
      <c r="O22" s="134" t="s">
        <v>99</v>
      </c>
      <c r="P22" s="134" t="s">
        <v>99</v>
      </c>
      <c r="Q22" s="135"/>
      <c r="R22" s="136"/>
      <c r="S22" s="137">
        <v>0</v>
      </c>
      <c r="T22" s="138">
        <f t="shared" ref="T22" si="3">SUM(S22*M22/10)</f>
        <v>0</v>
      </c>
      <c r="U22" s="137" t="s">
        <v>99</v>
      </c>
      <c r="V22" s="138" t="s">
        <v>99</v>
      </c>
      <c r="W22" s="137" t="s">
        <v>99</v>
      </c>
      <c r="X22" s="138" t="s">
        <v>99</v>
      </c>
      <c r="Y22" s="137" t="s">
        <v>99</v>
      </c>
      <c r="Z22" s="138" t="s">
        <v>99</v>
      </c>
      <c r="AA22" s="139"/>
      <c r="AB22" s="140"/>
      <c r="AC22" s="140"/>
    </row>
    <row r="23" spans="1:164" s="84" customFormat="1" x14ac:dyDescent="0.3">
      <c r="A23" s="41"/>
      <c r="B23" s="41"/>
      <c r="C23" s="40"/>
      <c r="D23" s="41"/>
      <c r="E23" s="41"/>
      <c r="F23" s="41"/>
      <c r="G23" s="41"/>
      <c r="H23" s="41"/>
      <c r="I23" s="41"/>
      <c r="J23" s="41"/>
      <c r="K23" s="42">
        <f>SUM(K10:K21)</f>
        <v>1</v>
      </c>
      <c r="M23" s="123">
        <f>SUM(M10:M22)</f>
        <v>0.48749999999999999</v>
      </c>
      <c r="N23" s="123">
        <f>SUM(N10:N22)</f>
        <v>0.23749999999999999</v>
      </c>
      <c r="O23" s="123">
        <f>SUM(O10:O22)</f>
        <v>0.13749999999999998</v>
      </c>
      <c r="P23" s="123">
        <f>SUM(P10:P22)</f>
        <v>0.13749999999999998</v>
      </c>
      <c r="Q23" s="123">
        <f>SUM(M23:P23)</f>
        <v>0.99999999999999989</v>
      </c>
      <c r="R23" s="105"/>
      <c r="S23" s="45"/>
      <c r="T23" s="45">
        <f>SUM(T10:T12)</f>
        <v>0</v>
      </c>
      <c r="U23" s="45"/>
      <c r="V23" s="45">
        <f>SUM(V10:V12)</f>
        <v>0</v>
      </c>
      <c r="W23" s="45"/>
      <c r="X23" s="45">
        <f>SUM(X10:X12)</f>
        <v>0</v>
      </c>
      <c r="Y23" s="45"/>
      <c r="Z23" s="45">
        <f>SUM(Z10:Z12)</f>
        <v>0</v>
      </c>
      <c r="AA23" s="45">
        <f>SUM(S23:Z23)</f>
        <v>0</v>
      </c>
      <c r="AB23" s="106"/>
      <c r="AC23" s="9"/>
    </row>
    <row r="24" spans="1:164" s="84" customFormat="1" ht="3" customHeight="1" x14ac:dyDescent="0.3">
      <c r="A24" s="49"/>
      <c r="B24" s="49"/>
      <c r="C24" s="48"/>
      <c r="D24" s="107"/>
      <c r="E24" s="49"/>
      <c r="F24" s="49"/>
      <c r="G24" s="49"/>
      <c r="H24" s="49"/>
      <c r="I24" s="49"/>
      <c r="J24" s="49"/>
      <c r="K24" s="51"/>
      <c r="M24" s="109"/>
      <c r="N24" s="109"/>
      <c r="O24" s="109"/>
      <c r="P24" s="109"/>
      <c r="Q24" s="109"/>
      <c r="S24" s="110"/>
      <c r="T24" s="110"/>
      <c r="U24" s="110"/>
      <c r="V24" s="110"/>
      <c r="W24" s="110"/>
      <c r="X24" s="110"/>
      <c r="Y24" s="110"/>
      <c r="Z24" s="110"/>
      <c r="AA24" s="110"/>
      <c r="AB24" s="106"/>
      <c r="AC24" s="9"/>
    </row>
    <row r="25" spans="1:164" s="84" customFormat="1" ht="82.05" customHeight="1" x14ac:dyDescent="0.3">
      <c r="A25" s="177" t="s">
        <v>150</v>
      </c>
      <c r="B25" s="92">
        <v>16</v>
      </c>
      <c r="C25" s="111" t="s">
        <v>151</v>
      </c>
      <c r="D25" s="112" t="s">
        <v>129</v>
      </c>
      <c r="E25" s="92" t="s">
        <v>145</v>
      </c>
      <c r="F25" s="92" t="s">
        <v>122</v>
      </c>
      <c r="G25" s="92" t="s">
        <v>123</v>
      </c>
      <c r="H25" s="92" t="s">
        <v>94</v>
      </c>
      <c r="I25" s="20" t="s">
        <v>136</v>
      </c>
      <c r="J25" s="20" t="s">
        <v>62</v>
      </c>
      <c r="K25" s="113">
        <v>0.25</v>
      </c>
      <c r="M25" s="101">
        <f t="shared" ref="M25:M30" si="4">K25/4</f>
        <v>6.25E-2</v>
      </c>
      <c r="N25" s="101">
        <f t="shared" ref="N25:N30" si="5">K25/4</f>
        <v>6.25E-2</v>
      </c>
      <c r="O25" s="101">
        <f t="shared" ref="O25:O30" si="6">K25/4</f>
        <v>6.25E-2</v>
      </c>
      <c r="P25" s="101">
        <f t="shared" ref="P25:P30" si="7">K25/4</f>
        <v>6.25E-2</v>
      </c>
      <c r="Q25" s="180"/>
      <c r="R25" s="96"/>
      <c r="S25" s="98">
        <v>0</v>
      </c>
      <c r="T25" s="23">
        <f>SUM(S25*M25/10)</f>
        <v>0</v>
      </c>
      <c r="U25" s="98">
        <v>0</v>
      </c>
      <c r="V25" s="23">
        <f>SUM(U25*N25/10)</f>
        <v>0</v>
      </c>
      <c r="W25" s="98">
        <v>0</v>
      </c>
      <c r="X25" s="23">
        <f>SUM(W25*O25/10)</f>
        <v>0</v>
      </c>
      <c r="Y25" s="98">
        <v>0</v>
      </c>
      <c r="Z25" s="23">
        <f>SUM(Y25*P25/10)</f>
        <v>0</v>
      </c>
      <c r="AA25" s="174"/>
      <c r="AB25" s="115"/>
      <c r="AC25" s="9"/>
    </row>
    <row r="26" spans="1:164" s="84" customFormat="1" ht="55.05" customHeight="1" x14ac:dyDescent="0.3">
      <c r="A26" s="178"/>
      <c r="B26" s="92">
        <v>17</v>
      </c>
      <c r="C26" s="111" t="s">
        <v>152</v>
      </c>
      <c r="D26" s="112" t="s">
        <v>129</v>
      </c>
      <c r="E26" s="92" t="s">
        <v>121</v>
      </c>
      <c r="F26" s="92" t="s">
        <v>122</v>
      </c>
      <c r="G26" s="92" t="s">
        <v>123</v>
      </c>
      <c r="H26" s="92" t="s">
        <v>153</v>
      </c>
      <c r="I26" s="20" t="s">
        <v>154</v>
      </c>
      <c r="J26" s="20" t="s">
        <v>62</v>
      </c>
      <c r="K26" s="113">
        <v>0.25</v>
      </c>
      <c r="M26" s="101">
        <f t="shared" si="4"/>
        <v>6.25E-2</v>
      </c>
      <c r="N26" s="101">
        <f t="shared" si="5"/>
        <v>6.25E-2</v>
      </c>
      <c r="O26" s="101">
        <f t="shared" si="6"/>
        <v>6.25E-2</v>
      </c>
      <c r="P26" s="101">
        <f t="shared" si="7"/>
        <v>6.25E-2</v>
      </c>
      <c r="Q26" s="180"/>
      <c r="R26" s="96"/>
      <c r="S26" s="98">
        <v>0</v>
      </c>
      <c r="T26" s="23">
        <f>SUM(S26*M26/10)</f>
        <v>0</v>
      </c>
      <c r="U26" s="98">
        <v>0</v>
      </c>
      <c r="V26" s="23">
        <f>SUM(U26*O26/10)</f>
        <v>0</v>
      </c>
      <c r="W26" s="98">
        <v>0</v>
      </c>
      <c r="X26" s="23">
        <f>SUM(W26*Q26/10)</f>
        <v>0</v>
      </c>
      <c r="Y26" s="98">
        <v>0</v>
      </c>
      <c r="Z26" s="23">
        <f>SUM(Y26*S26/10)</f>
        <v>0</v>
      </c>
      <c r="AA26" s="175"/>
      <c r="AB26" s="115"/>
      <c r="AC26" s="9"/>
    </row>
    <row r="27" spans="1:164" s="84" customFormat="1" ht="30.6" x14ac:dyDescent="0.3">
      <c r="A27" s="178"/>
      <c r="B27" s="92">
        <v>18</v>
      </c>
      <c r="C27" s="111" t="s">
        <v>155</v>
      </c>
      <c r="D27" s="112" t="s">
        <v>129</v>
      </c>
      <c r="E27" s="92" t="s">
        <v>121</v>
      </c>
      <c r="F27" s="92" t="s">
        <v>122</v>
      </c>
      <c r="G27" s="92" t="s">
        <v>123</v>
      </c>
      <c r="H27" s="92" t="s">
        <v>94</v>
      </c>
      <c r="I27" s="20" t="s">
        <v>136</v>
      </c>
      <c r="J27" s="20" t="s">
        <v>62</v>
      </c>
      <c r="K27" s="113">
        <v>0.1</v>
      </c>
      <c r="M27" s="101">
        <f t="shared" si="4"/>
        <v>2.5000000000000001E-2</v>
      </c>
      <c r="N27" s="101">
        <f t="shared" si="5"/>
        <v>2.5000000000000001E-2</v>
      </c>
      <c r="O27" s="101">
        <f t="shared" si="6"/>
        <v>2.5000000000000001E-2</v>
      </c>
      <c r="P27" s="101">
        <f t="shared" si="7"/>
        <v>2.5000000000000001E-2</v>
      </c>
      <c r="Q27" s="180"/>
      <c r="R27" s="105"/>
      <c r="S27" s="98">
        <v>0</v>
      </c>
      <c r="T27" s="23">
        <f>SUM(S27*M27/10)</f>
        <v>0</v>
      </c>
      <c r="U27" s="98">
        <v>0</v>
      </c>
      <c r="V27" s="23">
        <f>SUM(U27*N27/10)</f>
        <v>0</v>
      </c>
      <c r="W27" s="98">
        <v>0</v>
      </c>
      <c r="X27" s="23">
        <f>SUM(W27*O27/10)</f>
        <v>0</v>
      </c>
      <c r="Y27" s="98">
        <v>0</v>
      </c>
      <c r="Z27" s="23">
        <f>SUM(Y27*P27/10)</f>
        <v>0</v>
      </c>
      <c r="AA27" s="175"/>
      <c r="AB27" s="116"/>
      <c r="AC27" s="9"/>
    </row>
    <row r="28" spans="1:164" s="84" customFormat="1" ht="40.799999999999997" x14ac:dyDescent="0.3">
      <c r="A28" s="178"/>
      <c r="B28" s="92">
        <v>19</v>
      </c>
      <c r="C28" s="111" t="s">
        <v>156</v>
      </c>
      <c r="D28" s="112" t="s">
        <v>129</v>
      </c>
      <c r="E28" s="92" t="s">
        <v>121</v>
      </c>
      <c r="F28" s="92" t="s">
        <v>122</v>
      </c>
      <c r="G28" s="92" t="s">
        <v>132</v>
      </c>
      <c r="H28" s="92" t="s">
        <v>126</v>
      </c>
      <c r="I28" s="92" t="s">
        <v>61</v>
      </c>
      <c r="J28" s="92" t="s">
        <v>62</v>
      </c>
      <c r="K28" s="113">
        <v>0.15</v>
      </c>
      <c r="M28" s="101">
        <f t="shared" si="4"/>
        <v>3.7499999999999999E-2</v>
      </c>
      <c r="N28" s="101">
        <f t="shared" si="5"/>
        <v>3.7499999999999999E-2</v>
      </c>
      <c r="O28" s="101">
        <f t="shared" si="6"/>
        <v>3.7499999999999999E-2</v>
      </c>
      <c r="P28" s="101">
        <f t="shared" si="7"/>
        <v>3.7499999999999999E-2</v>
      </c>
      <c r="Q28" s="180"/>
      <c r="R28" s="105"/>
      <c r="S28" s="98">
        <v>0</v>
      </c>
      <c r="T28" s="23">
        <f t="shared" ref="T28" si="8">SUM(S28*M28/10)</f>
        <v>0</v>
      </c>
      <c r="U28" s="98">
        <v>0</v>
      </c>
      <c r="V28" s="23">
        <f>SUM(U28*O28/10)</f>
        <v>0</v>
      </c>
      <c r="W28" s="98">
        <v>0</v>
      </c>
      <c r="X28" s="23">
        <f>SUM(W28*Q28/10)</f>
        <v>0</v>
      </c>
      <c r="Y28" s="98">
        <v>0</v>
      </c>
      <c r="Z28" s="23">
        <f>SUM(Y28*S28/10)</f>
        <v>0</v>
      </c>
      <c r="AA28" s="175"/>
      <c r="AB28" s="116"/>
      <c r="AC28" s="9"/>
    </row>
    <row r="29" spans="1:164" s="84" customFormat="1" ht="40.799999999999997" x14ac:dyDescent="0.3">
      <c r="A29" s="178"/>
      <c r="B29" s="92">
        <v>20</v>
      </c>
      <c r="C29" s="111" t="s">
        <v>157</v>
      </c>
      <c r="D29" s="112" t="s">
        <v>129</v>
      </c>
      <c r="E29" s="92" t="s">
        <v>121</v>
      </c>
      <c r="F29" s="92" t="s">
        <v>58</v>
      </c>
      <c r="G29" s="92" t="s">
        <v>132</v>
      </c>
      <c r="H29" s="92" t="s">
        <v>158</v>
      </c>
      <c r="I29" s="92" t="s">
        <v>61</v>
      </c>
      <c r="J29" s="92" t="s">
        <v>62</v>
      </c>
      <c r="K29" s="113">
        <v>0.1</v>
      </c>
      <c r="M29" s="101">
        <f t="shared" si="4"/>
        <v>2.5000000000000001E-2</v>
      </c>
      <c r="N29" s="101">
        <f t="shared" si="5"/>
        <v>2.5000000000000001E-2</v>
      </c>
      <c r="O29" s="101">
        <f t="shared" si="6"/>
        <v>2.5000000000000001E-2</v>
      </c>
      <c r="P29" s="101">
        <f t="shared" si="7"/>
        <v>2.5000000000000001E-2</v>
      </c>
      <c r="Q29" s="180"/>
      <c r="S29" s="98">
        <v>0</v>
      </c>
      <c r="T29" s="23">
        <f>SUM(S29*M29/10)</f>
        <v>0</v>
      </c>
      <c r="U29" s="98">
        <v>0</v>
      </c>
      <c r="V29" s="23">
        <f>SUM(U29*N29/10)</f>
        <v>0</v>
      </c>
      <c r="W29" s="98">
        <v>0</v>
      </c>
      <c r="X29" s="23">
        <f>SUM(W29*O29/10)</f>
        <v>0</v>
      </c>
      <c r="Y29" s="98">
        <v>0</v>
      </c>
      <c r="Z29" s="23">
        <f>SUM(Y29*P29/10)</f>
        <v>0</v>
      </c>
      <c r="AA29" s="176"/>
      <c r="AB29" s="9"/>
      <c r="AC29" s="9"/>
    </row>
    <row r="30" spans="1:164" s="89" customFormat="1" ht="85.05" customHeight="1" x14ac:dyDescent="0.3">
      <c r="A30" s="179"/>
      <c r="B30" s="92">
        <v>21</v>
      </c>
      <c r="C30" s="100" t="s">
        <v>159</v>
      </c>
      <c r="D30" s="92" t="s">
        <v>120</v>
      </c>
      <c r="E30" s="92" t="s">
        <v>121</v>
      </c>
      <c r="F30" s="92" t="s">
        <v>122</v>
      </c>
      <c r="G30" s="92" t="s">
        <v>132</v>
      </c>
      <c r="H30" s="92" t="s">
        <v>126</v>
      </c>
      <c r="I30" s="92" t="s">
        <v>61</v>
      </c>
      <c r="J30" s="92" t="s">
        <v>62</v>
      </c>
      <c r="K30" s="22">
        <v>0.15</v>
      </c>
      <c r="L30" s="88"/>
      <c r="M30" s="101">
        <f t="shared" si="4"/>
        <v>3.7499999999999999E-2</v>
      </c>
      <c r="N30" s="101">
        <f t="shared" si="5"/>
        <v>3.7499999999999999E-2</v>
      </c>
      <c r="O30" s="101">
        <f t="shared" si="6"/>
        <v>3.7499999999999999E-2</v>
      </c>
      <c r="P30" s="101">
        <f t="shared" si="7"/>
        <v>3.7499999999999999E-2</v>
      </c>
      <c r="Q30" s="102"/>
      <c r="R30" s="96"/>
      <c r="S30" s="98">
        <v>0</v>
      </c>
      <c r="T30" s="23">
        <f t="shared" ref="T30" si="9">SUM(S30*M30/10)</f>
        <v>0</v>
      </c>
      <c r="U30" s="98">
        <v>0</v>
      </c>
      <c r="V30" s="23">
        <f>SUM(U30*O30/10)</f>
        <v>0</v>
      </c>
      <c r="W30" s="98">
        <v>0</v>
      </c>
      <c r="X30" s="23">
        <f>SUM(W30*Q30/10)</f>
        <v>0</v>
      </c>
      <c r="Y30" s="98">
        <v>0</v>
      </c>
      <c r="Z30" s="23">
        <f>SUM(Y30*S30/10)</f>
        <v>0</v>
      </c>
      <c r="AA30" s="103"/>
      <c r="AB30" s="14"/>
      <c r="AC30" s="14"/>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row>
    <row r="31" spans="1:164" s="84" customFormat="1" x14ac:dyDescent="0.3">
      <c r="A31" s="40"/>
      <c r="B31" s="41"/>
      <c r="C31" s="40"/>
      <c r="D31" s="41"/>
      <c r="E31" s="41"/>
      <c r="F31" s="41"/>
      <c r="G31" s="41"/>
      <c r="H31" s="41"/>
      <c r="I31" s="41"/>
      <c r="J31" s="41"/>
      <c r="K31" s="42">
        <f>SUM(K25:K30)</f>
        <v>1</v>
      </c>
      <c r="M31" s="123">
        <f>SUM(M25:M30)</f>
        <v>0.25</v>
      </c>
      <c r="N31" s="123">
        <f>SUM(N25:N30)</f>
        <v>0.25</v>
      </c>
      <c r="O31" s="123">
        <f>SUM(O25:O30)</f>
        <v>0.25</v>
      </c>
      <c r="P31" s="123">
        <f>SUM(P25:P30)</f>
        <v>0.25</v>
      </c>
      <c r="Q31" s="123">
        <f>SUM(M31:P31)</f>
        <v>1</v>
      </c>
      <c r="R31" s="105"/>
      <c r="S31" s="45"/>
      <c r="T31" s="45">
        <f>SUM(T25:T29)</f>
        <v>0</v>
      </c>
      <c r="U31" s="45"/>
      <c r="V31" s="45">
        <f>SUM(V25:V29)</f>
        <v>0</v>
      </c>
      <c r="W31" s="45"/>
      <c r="X31" s="45">
        <f>SUM(X25:X29)</f>
        <v>0</v>
      </c>
      <c r="Y31" s="45"/>
      <c r="Z31" s="45">
        <f>SUM(Z25:Z29)</f>
        <v>0</v>
      </c>
      <c r="AA31" s="45">
        <f>SUM(S31:Z31)</f>
        <v>0</v>
      </c>
      <c r="AB31" s="106"/>
      <c r="AC31" s="9"/>
    </row>
    <row r="32" spans="1:164" s="84" customFormat="1" ht="3" customHeight="1" x14ac:dyDescent="0.3">
      <c r="A32" s="48"/>
      <c r="B32" s="49"/>
      <c r="C32" s="48"/>
      <c r="D32" s="107"/>
      <c r="E32" s="49"/>
      <c r="F32" s="49"/>
      <c r="G32" s="49"/>
      <c r="H32" s="49"/>
      <c r="I32" s="49"/>
      <c r="J32" s="49"/>
      <c r="K32" s="51"/>
      <c r="M32" s="124"/>
      <c r="N32" s="124"/>
      <c r="O32" s="124"/>
      <c r="P32" s="124"/>
      <c r="Q32" s="124"/>
      <c r="S32" s="110"/>
      <c r="T32" s="110"/>
      <c r="U32" s="110"/>
      <c r="V32" s="110"/>
      <c r="W32" s="110"/>
      <c r="X32" s="110"/>
      <c r="Y32" s="110"/>
      <c r="Z32" s="110"/>
      <c r="AA32" s="110"/>
      <c r="AB32" s="106"/>
      <c r="AC32" s="9"/>
    </row>
    <row r="33" spans="2:5" s="84" customFormat="1" x14ac:dyDescent="0.3">
      <c r="B33" s="125"/>
      <c r="D33" s="125"/>
      <c r="E33" s="125"/>
    </row>
    <row r="34" spans="2:5" s="84" customFormat="1" x14ac:dyDescent="0.3">
      <c r="B34" s="125"/>
      <c r="D34" s="125"/>
      <c r="E34" s="125"/>
    </row>
    <row r="35" spans="2:5" s="84" customFormat="1" x14ac:dyDescent="0.3">
      <c r="B35" s="125"/>
      <c r="D35" s="125"/>
      <c r="E35" s="125"/>
    </row>
    <row r="36" spans="2:5" s="84" customFormat="1" x14ac:dyDescent="0.3">
      <c r="B36" s="125"/>
      <c r="D36" s="125"/>
      <c r="E36" s="125"/>
    </row>
    <row r="37" spans="2:5" s="84" customFormat="1" x14ac:dyDescent="0.3">
      <c r="B37" s="125"/>
      <c r="D37" s="125"/>
      <c r="E37" s="125"/>
    </row>
    <row r="38" spans="2:5" s="84" customFormat="1" x14ac:dyDescent="0.3">
      <c r="B38" s="125"/>
      <c r="D38" s="125"/>
      <c r="E38" s="125"/>
    </row>
    <row r="39" spans="2:5" s="84" customFormat="1" x14ac:dyDescent="0.3">
      <c r="B39" s="125"/>
      <c r="D39" s="125"/>
      <c r="E39" s="125"/>
    </row>
    <row r="40" spans="2:5" s="84" customFormat="1" x14ac:dyDescent="0.3">
      <c r="B40" s="125"/>
      <c r="D40" s="125"/>
      <c r="E40" s="125"/>
    </row>
    <row r="41" spans="2:5" s="84" customFormat="1" x14ac:dyDescent="0.3">
      <c r="B41" s="125"/>
      <c r="D41" s="125"/>
      <c r="E41" s="125"/>
    </row>
    <row r="42" spans="2:5" s="84" customFormat="1" x14ac:dyDescent="0.3">
      <c r="B42" s="125"/>
      <c r="D42" s="125"/>
      <c r="E42" s="125"/>
    </row>
    <row r="43" spans="2:5" s="84" customFormat="1" x14ac:dyDescent="0.3">
      <c r="B43" s="125"/>
      <c r="D43" s="125"/>
      <c r="E43" s="125"/>
    </row>
    <row r="44" spans="2:5" s="84" customFormat="1" x14ac:dyDescent="0.3">
      <c r="B44" s="125"/>
      <c r="D44" s="125"/>
      <c r="E44" s="125"/>
    </row>
    <row r="45" spans="2:5" s="84" customFormat="1" x14ac:dyDescent="0.3">
      <c r="B45" s="125"/>
      <c r="D45" s="125"/>
      <c r="E45" s="125"/>
    </row>
    <row r="46" spans="2:5" s="84" customFormat="1" x14ac:dyDescent="0.3">
      <c r="B46" s="125"/>
      <c r="D46" s="125"/>
      <c r="E46" s="125"/>
    </row>
    <row r="47" spans="2:5" s="84" customFormat="1" x14ac:dyDescent="0.3">
      <c r="B47" s="125"/>
      <c r="D47" s="125"/>
      <c r="E47" s="125"/>
    </row>
    <row r="48" spans="2:5" s="84" customFormat="1" x14ac:dyDescent="0.3">
      <c r="B48" s="125"/>
      <c r="D48" s="125"/>
      <c r="E48" s="125"/>
    </row>
    <row r="49" spans="2:5" s="84" customFormat="1" x14ac:dyDescent="0.3">
      <c r="B49" s="125"/>
      <c r="D49" s="125"/>
      <c r="E49" s="125"/>
    </row>
    <row r="50" spans="2:5" s="84" customFormat="1" x14ac:dyDescent="0.3">
      <c r="B50" s="125"/>
      <c r="D50" s="125"/>
      <c r="E50" s="125"/>
    </row>
    <row r="51" spans="2:5" s="84" customFormat="1" x14ac:dyDescent="0.3">
      <c r="B51" s="125"/>
      <c r="D51" s="125"/>
      <c r="E51" s="125"/>
    </row>
    <row r="52" spans="2:5" s="84" customFormat="1" x14ac:dyDescent="0.3">
      <c r="B52" s="125"/>
      <c r="D52" s="125"/>
      <c r="E52" s="125"/>
    </row>
    <row r="53" spans="2:5" s="84" customFormat="1" x14ac:dyDescent="0.3">
      <c r="B53" s="125"/>
      <c r="D53" s="125"/>
      <c r="E53" s="125"/>
    </row>
    <row r="54" spans="2:5" s="84" customFormat="1" x14ac:dyDescent="0.3">
      <c r="B54" s="125"/>
      <c r="D54" s="125"/>
      <c r="E54" s="125"/>
    </row>
    <row r="55" spans="2:5" s="84" customFormat="1" x14ac:dyDescent="0.3">
      <c r="B55" s="125"/>
      <c r="D55" s="125"/>
      <c r="E55" s="125"/>
    </row>
    <row r="56" spans="2:5" s="84" customFormat="1" x14ac:dyDescent="0.3">
      <c r="B56" s="125"/>
      <c r="D56" s="125"/>
      <c r="E56" s="125"/>
    </row>
    <row r="57" spans="2:5" s="84" customFormat="1" x14ac:dyDescent="0.3">
      <c r="B57" s="125"/>
      <c r="D57" s="125"/>
      <c r="E57" s="125"/>
    </row>
    <row r="58" spans="2:5" s="84" customFormat="1" x14ac:dyDescent="0.3">
      <c r="B58" s="125"/>
      <c r="D58" s="125"/>
      <c r="E58" s="125"/>
    </row>
    <row r="59" spans="2:5" s="84" customFormat="1" x14ac:dyDescent="0.3">
      <c r="B59" s="125"/>
      <c r="D59" s="125"/>
      <c r="E59" s="125"/>
    </row>
    <row r="60" spans="2:5" s="84" customFormat="1" x14ac:dyDescent="0.3">
      <c r="B60" s="125"/>
      <c r="D60" s="125"/>
      <c r="E60" s="125"/>
    </row>
    <row r="61" spans="2:5" s="84" customFormat="1" x14ac:dyDescent="0.3">
      <c r="B61" s="125"/>
      <c r="D61" s="125"/>
      <c r="E61" s="125"/>
    </row>
    <row r="62" spans="2:5" s="84" customFormat="1" x14ac:dyDescent="0.3">
      <c r="B62" s="125"/>
      <c r="D62" s="125"/>
      <c r="E62" s="125"/>
    </row>
    <row r="63" spans="2:5" s="84" customFormat="1" x14ac:dyDescent="0.3">
      <c r="B63" s="125"/>
      <c r="D63" s="125"/>
      <c r="E63" s="125"/>
    </row>
    <row r="64" spans="2:5" s="84" customFormat="1" x14ac:dyDescent="0.3">
      <c r="B64" s="125"/>
      <c r="D64" s="125"/>
      <c r="E64" s="125"/>
    </row>
    <row r="65" spans="2:5" s="84" customFormat="1" x14ac:dyDescent="0.3">
      <c r="B65" s="125"/>
      <c r="D65" s="125"/>
      <c r="E65" s="125"/>
    </row>
    <row r="66" spans="2:5" s="84" customFormat="1" x14ac:dyDescent="0.3">
      <c r="B66" s="125"/>
      <c r="D66" s="125"/>
      <c r="E66" s="125"/>
    </row>
    <row r="67" spans="2:5" s="84" customFormat="1" x14ac:dyDescent="0.3">
      <c r="B67" s="125"/>
      <c r="D67" s="125"/>
      <c r="E67" s="125"/>
    </row>
    <row r="68" spans="2:5" s="84" customFormat="1" x14ac:dyDescent="0.3">
      <c r="B68" s="125"/>
      <c r="D68" s="125"/>
      <c r="E68" s="125"/>
    </row>
    <row r="69" spans="2:5" s="84" customFormat="1" x14ac:dyDescent="0.3">
      <c r="B69" s="125"/>
      <c r="D69" s="125"/>
      <c r="E69" s="125"/>
    </row>
    <row r="70" spans="2:5" s="84" customFormat="1" x14ac:dyDescent="0.3">
      <c r="B70" s="125"/>
      <c r="D70" s="125"/>
      <c r="E70" s="125"/>
    </row>
    <row r="71" spans="2:5" s="84" customFormat="1" x14ac:dyDescent="0.3">
      <c r="B71" s="125"/>
      <c r="D71" s="125"/>
      <c r="E71" s="125"/>
    </row>
    <row r="72" spans="2:5" s="84" customFormat="1" x14ac:dyDescent="0.3">
      <c r="B72" s="125"/>
      <c r="D72" s="125"/>
      <c r="E72" s="125"/>
    </row>
    <row r="73" spans="2:5" s="84" customFormat="1" x14ac:dyDescent="0.3">
      <c r="B73" s="125"/>
      <c r="D73" s="125"/>
      <c r="E73" s="125"/>
    </row>
    <row r="74" spans="2:5" s="84" customFormat="1" x14ac:dyDescent="0.3">
      <c r="B74" s="125"/>
      <c r="D74" s="125"/>
      <c r="E74" s="125"/>
    </row>
    <row r="75" spans="2:5" s="84" customFormat="1" x14ac:dyDescent="0.3">
      <c r="B75" s="125"/>
      <c r="D75" s="125"/>
      <c r="E75" s="125"/>
    </row>
    <row r="76" spans="2:5" s="84" customFormat="1" x14ac:dyDescent="0.3">
      <c r="B76" s="125"/>
      <c r="D76" s="125"/>
      <c r="E76" s="125"/>
    </row>
    <row r="77" spans="2:5" s="84" customFormat="1" x14ac:dyDescent="0.3">
      <c r="B77" s="125"/>
      <c r="D77" s="125"/>
      <c r="E77" s="125"/>
    </row>
    <row r="78" spans="2:5" s="84" customFormat="1" x14ac:dyDescent="0.3">
      <c r="B78" s="125"/>
      <c r="D78" s="125"/>
      <c r="E78" s="125"/>
    </row>
    <row r="79" spans="2:5" s="84" customFormat="1" x14ac:dyDescent="0.3">
      <c r="B79" s="125"/>
      <c r="D79" s="125"/>
      <c r="E79" s="125"/>
    </row>
    <row r="80" spans="2:5" s="84" customFormat="1" x14ac:dyDescent="0.3">
      <c r="B80" s="125"/>
      <c r="D80" s="125"/>
      <c r="E80" s="125"/>
    </row>
    <row r="81" spans="2:5" s="84" customFormat="1" x14ac:dyDescent="0.3">
      <c r="B81" s="125"/>
      <c r="D81" s="125"/>
      <c r="E81" s="125"/>
    </row>
    <row r="82" spans="2:5" s="84" customFormat="1" x14ac:dyDescent="0.3">
      <c r="B82" s="125"/>
      <c r="D82" s="125"/>
      <c r="E82" s="125"/>
    </row>
    <row r="83" spans="2:5" s="84" customFormat="1" x14ac:dyDescent="0.3">
      <c r="B83" s="125"/>
      <c r="D83" s="125"/>
      <c r="E83" s="125"/>
    </row>
    <row r="84" spans="2:5" s="84" customFormat="1" x14ac:dyDescent="0.3">
      <c r="B84" s="125"/>
      <c r="D84" s="125"/>
      <c r="E84" s="125"/>
    </row>
    <row r="85" spans="2:5" s="84" customFormat="1" x14ac:dyDescent="0.3">
      <c r="B85" s="125"/>
      <c r="D85" s="125"/>
      <c r="E85" s="125"/>
    </row>
    <row r="86" spans="2:5" s="84" customFormat="1" x14ac:dyDescent="0.3">
      <c r="B86" s="125"/>
      <c r="D86" s="125"/>
      <c r="E86" s="125"/>
    </row>
    <row r="87" spans="2:5" s="84" customFormat="1" x14ac:dyDescent="0.3">
      <c r="B87" s="125"/>
      <c r="D87" s="125"/>
      <c r="E87" s="125"/>
    </row>
    <row r="88" spans="2:5" s="84" customFormat="1" x14ac:dyDescent="0.3">
      <c r="B88" s="125"/>
      <c r="D88" s="125"/>
      <c r="E88" s="125"/>
    </row>
    <row r="89" spans="2:5" s="84" customFormat="1" x14ac:dyDescent="0.3">
      <c r="B89" s="125"/>
      <c r="D89" s="125"/>
      <c r="E89" s="125"/>
    </row>
    <row r="90" spans="2:5" s="84" customFormat="1" x14ac:dyDescent="0.3">
      <c r="B90" s="125"/>
      <c r="D90" s="125"/>
      <c r="E90" s="125"/>
    </row>
    <row r="91" spans="2:5" s="84" customFormat="1" x14ac:dyDescent="0.3">
      <c r="B91" s="125"/>
      <c r="D91" s="125"/>
      <c r="E91" s="125"/>
    </row>
    <row r="92" spans="2:5" s="84" customFormat="1" x14ac:dyDescent="0.3">
      <c r="B92" s="125"/>
      <c r="D92" s="125"/>
      <c r="E92" s="125"/>
    </row>
    <row r="93" spans="2:5" s="84" customFormat="1" x14ac:dyDescent="0.3">
      <c r="B93" s="125"/>
      <c r="D93" s="125"/>
      <c r="E93" s="125"/>
    </row>
    <row r="94" spans="2:5" s="84" customFormat="1" x14ac:dyDescent="0.3">
      <c r="B94" s="125"/>
      <c r="D94" s="125"/>
      <c r="E94" s="125"/>
    </row>
    <row r="95" spans="2:5" s="84" customFormat="1" x14ac:dyDescent="0.3">
      <c r="B95" s="125"/>
      <c r="D95" s="125"/>
      <c r="E95" s="125"/>
    </row>
    <row r="96" spans="2:5" s="84" customFormat="1" x14ac:dyDescent="0.3">
      <c r="B96" s="125"/>
      <c r="D96" s="125"/>
      <c r="E96" s="125"/>
    </row>
    <row r="97" spans="2:5" s="84" customFormat="1" x14ac:dyDescent="0.3">
      <c r="B97" s="125"/>
      <c r="D97" s="125"/>
      <c r="E97" s="125"/>
    </row>
    <row r="98" spans="2:5" s="84" customFormat="1" x14ac:dyDescent="0.3">
      <c r="B98" s="125"/>
      <c r="D98" s="125"/>
      <c r="E98" s="125"/>
    </row>
    <row r="99" spans="2:5" s="84" customFormat="1" x14ac:dyDescent="0.3">
      <c r="B99" s="125"/>
      <c r="D99" s="125"/>
      <c r="E99" s="125"/>
    </row>
    <row r="100" spans="2:5" s="84" customFormat="1" x14ac:dyDescent="0.3">
      <c r="B100" s="125"/>
      <c r="D100" s="125"/>
      <c r="E100" s="125"/>
    </row>
    <row r="101" spans="2:5" s="84" customFormat="1" x14ac:dyDescent="0.3">
      <c r="B101" s="125"/>
      <c r="D101" s="125"/>
      <c r="E101" s="125"/>
    </row>
    <row r="102" spans="2:5" s="84" customFormat="1" x14ac:dyDescent="0.3">
      <c r="B102" s="125"/>
      <c r="D102" s="125"/>
      <c r="E102" s="125"/>
    </row>
    <row r="103" spans="2:5" s="84" customFormat="1" x14ac:dyDescent="0.3">
      <c r="B103" s="125"/>
      <c r="D103" s="125"/>
      <c r="E103" s="125"/>
    </row>
    <row r="104" spans="2:5" s="84" customFormat="1" x14ac:dyDescent="0.3">
      <c r="B104" s="125"/>
      <c r="D104" s="125"/>
      <c r="E104" s="125"/>
    </row>
    <row r="105" spans="2:5" s="84" customFormat="1" x14ac:dyDescent="0.3">
      <c r="B105" s="125"/>
      <c r="D105" s="125"/>
      <c r="E105" s="125"/>
    </row>
    <row r="106" spans="2:5" s="84" customFormat="1" x14ac:dyDescent="0.3">
      <c r="B106" s="125"/>
      <c r="D106" s="125"/>
      <c r="E106" s="125"/>
    </row>
    <row r="107" spans="2:5" s="84" customFormat="1" x14ac:dyDescent="0.3">
      <c r="B107" s="125"/>
      <c r="D107" s="125"/>
      <c r="E107" s="125"/>
    </row>
    <row r="108" spans="2:5" s="84" customFormat="1" x14ac:dyDescent="0.3">
      <c r="B108" s="125"/>
      <c r="D108" s="125"/>
      <c r="E108" s="125"/>
    </row>
    <row r="109" spans="2:5" s="84" customFormat="1" x14ac:dyDescent="0.3">
      <c r="B109" s="125"/>
      <c r="D109" s="125"/>
      <c r="E109" s="125"/>
    </row>
    <row r="110" spans="2:5" s="84" customFormat="1" x14ac:dyDescent="0.3">
      <c r="B110" s="125"/>
      <c r="D110" s="125"/>
      <c r="E110" s="125"/>
    </row>
    <row r="111" spans="2:5" s="84" customFormat="1" x14ac:dyDescent="0.3">
      <c r="B111" s="125"/>
      <c r="D111" s="125"/>
      <c r="E111" s="125"/>
    </row>
    <row r="112" spans="2:5" s="84" customFormat="1" x14ac:dyDescent="0.3">
      <c r="B112" s="125"/>
      <c r="D112" s="125"/>
      <c r="E112" s="125"/>
    </row>
    <row r="113" spans="2:5" s="84" customFormat="1" x14ac:dyDescent="0.3">
      <c r="B113" s="125"/>
      <c r="D113" s="125"/>
      <c r="E113" s="125"/>
    </row>
    <row r="114" spans="2:5" s="84" customFormat="1" x14ac:dyDescent="0.3">
      <c r="B114" s="125"/>
      <c r="D114" s="125"/>
      <c r="E114" s="125"/>
    </row>
    <row r="115" spans="2:5" s="84" customFormat="1" x14ac:dyDescent="0.3">
      <c r="B115" s="125"/>
      <c r="D115" s="125"/>
      <c r="E115" s="125"/>
    </row>
    <row r="116" spans="2:5" s="84" customFormat="1" x14ac:dyDescent="0.3">
      <c r="B116" s="125"/>
      <c r="D116" s="125"/>
      <c r="E116" s="125"/>
    </row>
    <row r="117" spans="2:5" s="84" customFormat="1" x14ac:dyDescent="0.3">
      <c r="B117" s="125"/>
      <c r="D117" s="125"/>
      <c r="E117" s="125"/>
    </row>
    <row r="118" spans="2:5" s="84" customFormat="1" x14ac:dyDescent="0.3">
      <c r="B118" s="125"/>
      <c r="D118" s="125"/>
      <c r="E118" s="125"/>
    </row>
    <row r="119" spans="2:5" s="84" customFormat="1" x14ac:dyDescent="0.3">
      <c r="B119" s="125"/>
      <c r="D119" s="125"/>
      <c r="E119" s="125"/>
    </row>
    <row r="120" spans="2:5" s="84" customFormat="1" x14ac:dyDescent="0.3">
      <c r="B120" s="125"/>
      <c r="D120" s="125"/>
      <c r="E120" s="125"/>
    </row>
  </sheetData>
  <mergeCells count="42">
    <mergeCell ref="AA1:AA5"/>
    <mergeCell ref="Z4:Z5"/>
    <mergeCell ref="I3:I5"/>
    <mergeCell ref="A1:A2"/>
    <mergeCell ref="B1:B5"/>
    <mergeCell ref="C1:C3"/>
    <mergeCell ref="D1:D2"/>
    <mergeCell ref="E1:K2"/>
    <mergeCell ref="D3:D5"/>
    <mergeCell ref="E3:E5"/>
    <mergeCell ref="F3:F5"/>
    <mergeCell ref="G3:G5"/>
    <mergeCell ref="H3:H5"/>
    <mergeCell ref="M1:P2"/>
    <mergeCell ref="J3:J5"/>
    <mergeCell ref="K3:K5"/>
    <mergeCell ref="W3:X3"/>
    <mergeCell ref="Y3:Z3"/>
    <mergeCell ref="V4:V5"/>
    <mergeCell ref="W4:W5"/>
    <mergeCell ref="A6:A7"/>
    <mergeCell ref="X4:X5"/>
    <mergeCell ref="Y4:Y5"/>
    <mergeCell ref="Q1:Q5"/>
    <mergeCell ref="S1:Z2"/>
    <mergeCell ref="M3:M5"/>
    <mergeCell ref="N3:N5"/>
    <mergeCell ref="A4:A5"/>
    <mergeCell ref="C4:C5"/>
    <mergeCell ref="S4:S5"/>
    <mergeCell ref="T4:T5"/>
    <mergeCell ref="U4:U5"/>
    <mergeCell ref="O3:O5"/>
    <mergeCell ref="P3:P5"/>
    <mergeCell ref="S3:T3"/>
    <mergeCell ref="U3:V3"/>
    <mergeCell ref="Q25:Q29"/>
    <mergeCell ref="AA25:AA29"/>
    <mergeCell ref="A25:A30"/>
    <mergeCell ref="A10:A21"/>
    <mergeCell ref="Q10:Q12"/>
    <mergeCell ref="AA10:AA12"/>
  </mergeCells>
  <pageMargins left="0.70866141732283472" right="0.70866141732283472" top="0.74803149606299213" bottom="0.74803149606299213" header="0.31496062992125984" footer="0.31496062992125984"/>
  <pageSetup paperSize="9" scale="35"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mso-contentType ?>
<SharedContentType xmlns="Microsoft.SharePoint.Taxonomy.ContentTypeSync" SourceId="c2a34957-f4c5-4396-b3a3-e9c9104dfe78" ContentTypeId="0x010100C0B9283FC7311C488917E5A9876B01FD0107" PreviousValue="false"/>
</file>

<file path=customXml/item2.xml><?xml version="1.0" encoding="utf-8"?>
<?mso-contentType ?>
<customXsn xmlns="http://schemas.microsoft.com/office/2006/metadata/customXsn">
  <xsnLocation/>
  <cached>True</cached>
  <openByDefault>True</openByDefault>
  <xsnScope/>
</customXsn>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Vertrouwelijk document" ma:contentTypeID="0x010100C0B9283FC7311C488917E5A9876B01FD0107006A782A6876217344B68D71FC1B8ACF57" ma:contentTypeVersion="35" ma:contentTypeDescription=" " ma:contentTypeScope="" ma:versionID="221d488fcbad1f5f7ee43e3d5f39add1">
  <xsd:schema xmlns:xsd="http://www.w3.org/2001/XMLSchema" xmlns:xs="http://www.w3.org/2001/XMLSchema" xmlns:p="http://schemas.microsoft.com/office/2006/metadata/properties" xmlns:ns1="http://schemas.microsoft.com/sharepoint/v3" xmlns:ns2="feef5865-a982-42aa-8640-9d4286765ef6" xmlns:ns3="c87e6b66-abd7-4f6e-8d48-43354b96f714" xmlns:ns4="8a2ea765-016f-44ee-8e50-9676e4acbd69" targetNamespace="http://schemas.microsoft.com/office/2006/metadata/properties" ma:root="true" ma:fieldsID="6daf393ca600998c2f22e875253e6925" ns1:_="" ns2:_="" ns3:_="" ns4:_="">
    <xsd:import namespace="http://schemas.microsoft.com/sharepoint/v3"/>
    <xsd:import namespace="feef5865-a982-42aa-8640-9d4286765ef6"/>
    <xsd:import namespace="c87e6b66-abd7-4f6e-8d48-43354b96f714"/>
    <xsd:import namespace="8a2ea765-016f-44ee-8e50-9676e4acbd69"/>
    <xsd:element name="properties">
      <xsd:complexType>
        <xsd:sequence>
          <xsd:element name="documentManagement">
            <xsd:complexType>
              <xsd:all>
                <xsd:element ref="ns2:Eigenaar" minOccurs="0"/>
                <xsd:element ref="ns2:W_x0040_chtw0rd_x0021_"/>
                <xsd:element ref="ns2:Document_x0020_label_x0020_2"/>
                <xsd:element ref="ns1:_dlc_ExpireDateSaved" minOccurs="0"/>
                <xsd:element ref="ns1:_dlc_ExpireDate" minOccurs="0"/>
                <xsd:element ref="ns2:k44ef4d7e0c746a38c1747275d351fc2" minOccurs="0"/>
                <xsd:element ref="ns2:TaxCatchAll" minOccurs="0"/>
                <xsd:element ref="ns2:g14ccd2c8a8a47bca7ce5b34bb30a015" minOccurs="0"/>
                <xsd:element ref="ns2:TaxCatchAllLabel" minOccurs="0"/>
                <xsd:element ref="ns2:pfc1de68b0bc4286a25a1f006370b9c9" minOccurs="0"/>
                <xsd:element ref="ns2:n0434fc7033c4e57ab8dbbc68a681202" minOccurs="0"/>
                <xsd:element ref="ns2:TaxKeywordTaxHTField" minOccurs="0"/>
                <xsd:element ref="ns2:kdef070ebe9c40fc9dddf3406c07aae0" minOccurs="0"/>
                <xsd:element ref="ns2:_dlc_DocId" minOccurs="0"/>
                <xsd:element ref="ns2:_dlc_DocIdUrl" minOccurs="0"/>
                <xsd:element ref="ns2:_dlc_DocIdPersistId" minOccurs="0"/>
                <xsd:element ref="ns3:LastSharedByTime" minOccurs="0"/>
                <xsd:element ref="ns4:MediaServiceMetadata" minOccurs="0"/>
                <xsd:element ref="ns4:MediaServiceFastMetadata" minOccurs="0"/>
                <xsd:element ref="ns3:SharedWithDetails" minOccurs="0"/>
                <xsd:element ref="ns3:LastSharedByUser" minOccurs="0"/>
                <xsd:element ref="ns3:SharedWithUsers" minOccurs="0"/>
                <xsd:element ref="ns1:_dlc_Exempt" minOccurs="0"/>
                <xsd:element ref="ns4:MediaServiceAutoTags" minOccurs="0"/>
                <xsd:element ref="ns4:MediaServiceOCR" minOccurs="0"/>
                <xsd:element ref="ns4:MediaServiceEventHashCode" minOccurs="0"/>
                <xsd:element ref="ns4:MediaServiceGenerationTim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dlc_ExpireDateSaved" ma:index="11" nillable="true" ma:displayName="Oorspronkelijke verloopdatum" ma:description="" ma:hidden="true" ma:internalName="_dlc_ExpireDateSaved" ma:readOnly="true">
      <xsd:simpleType>
        <xsd:restriction base="dms:DateTime"/>
      </xsd:simpleType>
    </xsd:element>
    <xsd:element name="_dlc_ExpireDate" ma:index="12" nillable="true" ma:displayName="Verloopdatum" ma:description="" ma:hidden="true" ma:indexed="true" ma:internalName="_dlc_ExpireDate" ma:readOnly="true">
      <xsd:simpleType>
        <xsd:restriction base="dms:DateTime"/>
      </xsd:simpleType>
    </xsd:element>
    <xsd:element name="_dlc_Exempt" ma:index="36" nillable="true" ma:displayName="Van beleid uitgesloten"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Eigenaar" ma:index="2" nillable="true" ma:displayName="Eigenaar" ma:description="Dit veld is benodigd om de eigenaar van het document te kunnen benaderen, bijvoorbeeld wanneer het document gearchiveerd is." ma:list="UserInfo" ma:SharePointGroup="0" ma:internalName="Eigenaa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W_x0040_chtw0rd_x0021_" ma:index="6" ma:displayName="Label 1 - Naam" ma:format="Dropdown" ma:internalName="W_x0040_chtw0rd_x0021_" ma:readOnly="false">
      <xsd:simpleType>
        <xsd:restriction base="dms:Choice">
          <xsd:enumeration value="Afvalmanagement 2016"/>
          <xsd:enumeration value="Afvalmanagement 2018"/>
          <xsd:enumeration value="Bedrijfskleding"/>
          <xsd:enumeration value="Beveiliging, receptie 2017"/>
          <xsd:enumeration value="Beveiligingstechnologieën 2018-2019"/>
          <xsd:enumeration value="BHV 2018"/>
          <xsd:enumeration value="Catering 2016"/>
          <xsd:enumeration value="Dienstreizen 2015"/>
          <xsd:enumeration value="Energielabelling 2018"/>
          <xsd:enumeration value="Eten en Drinken 2019-2020"/>
          <xsd:enumeration value="Grootkeukenapparatuur onderhoud 2016"/>
          <xsd:enumeration value="ICB-post RRN"/>
          <xsd:enumeration value="Interne groenvoorzieningen 2015"/>
          <xsd:enumeration value="Kantoorartikelen 2016"/>
          <xsd:enumeration value="Kantoorinrichting 2017"/>
          <xsd:enumeration value="Kantoorinrichting 2017 deel 2"/>
          <xsd:enumeration value="Kantoorinrichting 2019-2020"/>
          <xsd:enumeration value="Klussen 2017"/>
          <xsd:enumeration value="Landelijk onderhoud 2017"/>
          <xsd:enumeration value="Literatuur en abonnementen 2015"/>
          <xsd:enumeration value="Masterplan werkomgeving"/>
          <xsd:enumeration value="Multifunctionals 2017"/>
          <xsd:enumeration value="Ongediertebestrijding 2018"/>
          <xsd:enumeration value="Postvoorzieningen"/>
          <xsd:enumeration value="Postvoorzieningen 2019"/>
          <xsd:enumeration value="Reprodiensten"/>
          <xsd:enumeration value="Schoonmaak 2016"/>
          <xsd:enumeration value="Terreinonderhoud 2016"/>
          <xsd:enumeration value="Verbouwing Schellepoort en VL post Zwolle"/>
          <xsd:enumeration value="Veiligheidshandboeken 2018"/>
          <xsd:enumeration value="VSR Metingen 2017"/>
          <xsd:enumeration value="Wagenpark 2019"/>
          <xsd:enumeration value="Warme dranken 2016"/>
        </xsd:restriction>
      </xsd:simpleType>
    </xsd:element>
    <xsd:element name="Document_x0020_label_x0020_2" ma:index="7" ma:displayName="Label 2 - Fase" ma:format="Dropdown" ma:internalName="Document_x0020_label_x0020_2" ma:readOnly="false">
      <xsd:simpleType>
        <xsd:restriction base="dms:Choice">
          <xsd:enumeration value="Aanbesteding"/>
          <xsd:enumeration value="Afgeronde aanbesteding"/>
          <xsd:enumeration value="Besluiten projectorganisatie"/>
          <xsd:enumeration value="Contracteringsplan"/>
          <xsd:enumeration value="Huidig contract"/>
          <xsd:enumeration value="Huidige situatie (management informatie, locatie overzichten, financiële data, etc)"/>
          <xsd:enumeration value="Implementatie"/>
          <xsd:enumeration value="Nieuw contract"/>
          <xsd:enumeration value="Overleg projectorganisatie"/>
          <xsd:enumeration value="Uitgangspunten en kaders toekomst Marktverkenning"/>
          <xsd:enumeration value="Voorbereiding aanbesteding"/>
        </xsd:restriction>
      </xsd:simpleType>
    </xsd:element>
    <xsd:element name="k44ef4d7e0c746a38c1747275d351fc2" ma:index="13" nillable="true" ma:taxonomy="true" ma:internalName="k44ef4d7e0c746a38c1747275d351fc2" ma:taxonomyFieldName="Handeling" ma:displayName="Archiefproces" ma:readOnly="false" ma:default="1;#SL00|3ebfef6a-68be-495d-a741-94fc00247443" ma:fieldId="{444ef4d7-e0c7-46a3-8c17-47275d351fc2}" ma:sspId="c2a34957-f4c5-4396-b3a3-e9c9104dfe78" ma:termSetId="26eda5bf-59c3-4f87-ae8d-057e6f60816e" ma:anchorId="00000000-0000-0000-0000-000000000000" ma:open="false" ma:isKeyword="false">
      <xsd:complexType>
        <xsd:sequence>
          <xsd:element ref="pc:Terms" minOccurs="0" maxOccurs="1"/>
        </xsd:sequence>
      </xsd:complexType>
    </xsd:element>
    <xsd:element name="TaxCatchAll" ma:index="14" nillable="true" ma:displayName="Taxonomy Catch All Column" ma:description="" ma:hidden="true" ma:list="{f0e472d1-bef8-4d12-97d9-6e5f920d8b64}" ma:internalName="TaxCatchAll" ma:showField="CatchAllData" ma:web="c87e6b66-abd7-4f6e-8d48-43354b96f714">
      <xsd:complexType>
        <xsd:complexContent>
          <xsd:extension base="dms:MultiChoiceLookup">
            <xsd:sequence>
              <xsd:element name="Value" type="dms:Lookup" maxOccurs="unbounded" minOccurs="0" nillable="true"/>
            </xsd:sequence>
          </xsd:extension>
        </xsd:complexContent>
      </xsd:complexType>
    </xsd:element>
    <xsd:element name="g14ccd2c8a8a47bca7ce5b34bb30a015" ma:index="15" nillable="true" ma:taxonomy="true" ma:internalName="g14ccd2c8a8a47bca7ce5b34bb30a015" ma:taxonomyFieldName="Documentstatus" ma:displayName="Documentstatus" ma:default="3;#Concept|b56e2604-821a-409c-9774-7587ed426a31" ma:fieldId="{014ccd2c-8a8a-47bc-a7ce-5b34bb30a015}" ma:sspId="c2a34957-f4c5-4396-b3a3-e9c9104dfe78" ma:termSetId="b68342b9-6e2b-4931-a484-1a7959c4cc5e" ma:anchorId="ae166a87-f8eb-4555-815a-a3237d90f646" ma:open="false" ma:isKeyword="false">
      <xsd:complexType>
        <xsd:sequence>
          <xsd:element ref="pc:Terms" minOccurs="0" maxOccurs="1"/>
        </xsd:sequence>
      </xsd:complexType>
    </xsd:element>
    <xsd:element name="TaxCatchAllLabel" ma:index="17" nillable="true" ma:displayName="Taxonomy Catch All Column1" ma:description="" ma:hidden="true" ma:list="{f0e472d1-bef8-4d12-97d9-6e5f920d8b64}" ma:internalName="TaxCatchAllLabel" ma:readOnly="true" ma:showField="CatchAllDataLabel" ma:web="c87e6b66-abd7-4f6e-8d48-43354b96f714">
      <xsd:complexType>
        <xsd:complexContent>
          <xsd:extension base="dms:MultiChoiceLookup">
            <xsd:sequence>
              <xsd:element name="Value" type="dms:Lookup" maxOccurs="unbounded" minOccurs="0" nillable="true"/>
            </xsd:sequence>
          </xsd:extension>
        </xsd:complexContent>
      </xsd:complexType>
    </xsd:element>
    <xsd:element name="pfc1de68b0bc4286a25a1f006370b9c9" ma:index="19" nillable="true" ma:taxonomy="true" ma:internalName="pfc1de68b0bc4286a25a1f006370b9c9" ma:taxonomyFieldName="Verantwoordelijke_x0020_afdeling" ma:displayName="Verantwoordelijke afdeling" ma:default="" ma:fieldId="{9fc1de68-b0bc-4286-a25a-1f006370b9c9}" ma:sspId="c2a34957-f4c5-4396-b3a3-e9c9104dfe78" ma:termSetId="8ed8c9ea-7052-4c1d-a4d7-b9c10bffea6f" ma:anchorId="00000000-0000-0000-0000-000000000000" ma:open="true" ma:isKeyword="false">
      <xsd:complexType>
        <xsd:sequence>
          <xsd:element ref="pc:Terms" minOccurs="0" maxOccurs="1"/>
        </xsd:sequence>
      </xsd:complexType>
    </xsd:element>
    <xsd:element name="n0434fc7033c4e57ab8dbbc68a681202" ma:index="21" nillable="true" ma:taxonomy="true" ma:internalName="n0434fc7033c4e57ab8dbbc68a681202" ma:taxonomyFieldName="Type_x0020_document" ma:displayName="Documenttype" ma:indexed="true" ma:readOnly="false" ma:default="" ma:fieldId="{70434fc7-033c-4e57-ab8d-bbc68a681202}" ma:sspId="c2a34957-f4c5-4396-b3a3-e9c9104dfe78" ma:termSetId="b68342b9-6e2b-4931-a484-1a7959c4cc5e" ma:anchorId="22d937c5-01b6-4e62-b5b6-8eb69e238476" ma:open="false" ma:isKeyword="false">
      <xsd:complexType>
        <xsd:sequence>
          <xsd:element ref="pc:Terms" minOccurs="0" maxOccurs="1"/>
        </xsd:sequence>
      </xsd:complexType>
    </xsd:element>
    <xsd:element name="TaxKeywordTaxHTField" ma:index="23"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kdef070ebe9c40fc9dddf3406c07aae0" ma:index="25" nillable="true" ma:taxonomy="true" ma:internalName="kdef070ebe9c40fc9dddf3406c07aae0" ma:taxonomyFieldName="Vertrouwelijkheid" ma:displayName="Vertrouwelijkheid" ma:default="2;#Intern|8a639747-e233-49a8-819f-e74cd9528f9e" ma:fieldId="{4def070e-be9c-40fc-9ddd-f3406c07aae0}" ma:sspId="c2a34957-f4c5-4396-b3a3-e9c9104dfe78" ma:termSetId="b68342b9-6e2b-4931-a484-1a7959c4cc5e" ma:anchorId="6ff81b90-2b67-4823-942c-8963ea8a50d5" ma:open="false" ma:isKeyword="false">
      <xsd:complexType>
        <xsd:sequence>
          <xsd:element ref="pc:Terms" minOccurs="0" maxOccurs="1"/>
        </xsd:sequence>
      </xsd:complexType>
    </xsd:element>
    <xsd:element name="_dlc_DocId" ma:index="27" nillable="true" ma:displayName="Waarde van de document-id" ma:description="De waarde van de document-id die aan dit item is toegewezen." ma:internalName="_dlc_DocId" ma:readOnly="true">
      <xsd:simpleType>
        <xsd:restriction base="dms:Text"/>
      </xsd:simpleType>
    </xsd:element>
    <xsd:element name="_dlc_DocIdUrl" ma:index="2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Id blijven behouden" ma:description="Id behouden tijdens toevoegen."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c87e6b66-abd7-4f6e-8d48-43354b96f714" elementFormDefault="qualified">
    <xsd:import namespace="http://schemas.microsoft.com/office/2006/documentManagement/types"/>
    <xsd:import namespace="http://schemas.microsoft.com/office/infopath/2007/PartnerControls"/>
    <xsd:element name="LastSharedByTime" ma:index="30" nillable="true" ma:displayName="Laatst gedeeld, per tijdstip" ma:description="" ma:internalName="LastSharedByTime" ma:readOnly="true">
      <xsd:simpleType>
        <xsd:restriction base="dms:DateTime"/>
      </xsd:simpleType>
    </xsd:element>
    <xsd:element name="SharedWithDetails" ma:index="33" nillable="true" ma:displayName="Gedeeld met details" ma:description="" ma:internalName="SharedWithDetails" ma:readOnly="true">
      <xsd:simpleType>
        <xsd:restriction base="dms:Note">
          <xsd:maxLength value="255"/>
        </xsd:restriction>
      </xsd:simpleType>
    </xsd:element>
    <xsd:element name="LastSharedByUser" ma:index="34" nillable="true" ma:displayName="Laatst gedeeld, per gebruiker" ma:description="" ma:internalName="LastSharedByUser" ma:readOnly="true">
      <xsd:simpleType>
        <xsd:restriction base="dms:Note">
          <xsd:maxLength value="255"/>
        </xsd:restriction>
      </xsd:simpleType>
    </xsd:element>
    <xsd:element name="SharedWithUsers" ma:index="35"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2ea765-016f-44ee-8e50-9676e4acbd69" elementFormDefault="qualified">
    <xsd:import namespace="http://schemas.microsoft.com/office/2006/documentManagement/types"/>
    <xsd:import namespace="http://schemas.microsoft.com/office/infopath/2007/PartnerControls"/>
    <xsd:element name="MediaServiceMetadata" ma:index="31" nillable="true" ma:displayName="MediaServiceMetadata" ma:description="" ma:hidden="true" ma:internalName="MediaServiceMetadata" ma:readOnly="true">
      <xsd:simpleType>
        <xsd:restriction base="dms:Note"/>
      </xsd:simpleType>
    </xsd:element>
    <xsd:element name="MediaServiceFastMetadata" ma:index="32" nillable="true" ma:displayName="MediaServiceFastMetadata" ma:description="" ma:hidden="true" ma:internalName="MediaServiceFastMetadata" ma:readOnly="true">
      <xsd:simpleType>
        <xsd:restriction base="dms:Note"/>
      </xsd:simpleType>
    </xsd:element>
    <xsd:element name="MediaServiceAutoTags" ma:index="37" nillable="true" ma:displayName="MediaServiceAutoTags" ma:internalName="MediaServiceAutoTags" ma:readOnly="true">
      <xsd:simpleType>
        <xsd:restriction base="dms:Text"/>
      </xsd:simpleType>
    </xsd:element>
    <xsd:element name="MediaServiceOCR" ma:index="38" nillable="true" ma:displayName="MediaServiceOCR" ma:internalName="MediaServiceOCR" ma:readOnly="true">
      <xsd:simpleType>
        <xsd:restriction base="dms:Note">
          <xsd:maxLength value="255"/>
        </xsd:restriction>
      </xsd:simpleType>
    </xsd:element>
    <xsd:element name="MediaServiceEventHashCode" ma:index="39" nillable="true" ma:displayName="MediaServiceEventHashCode" ma:hidden="true" ma:internalName="MediaServiceEventHashCode" ma:readOnly="true">
      <xsd:simpleType>
        <xsd:restriction base="dms:Text"/>
      </xsd:simpleType>
    </xsd:element>
    <xsd:element name="MediaServiceGenerationTime" ma:index="40" nillable="true" ma:displayName="MediaServiceGenerationTime" ma:hidden="true" ma:internalName="MediaServiceGenerationTime" ma:readOnly="true">
      <xsd:simpleType>
        <xsd:restriction base="dms:Text"/>
      </xsd:simpleType>
    </xsd:element>
    <xsd:element name="MediaServiceAutoKeyPoints" ma:index="41" nillable="true" ma:displayName="MediaServiceAutoKeyPoints" ma:hidden="true" ma:internalName="MediaServiceAutoKeyPoints" ma:readOnly="true">
      <xsd:simpleType>
        <xsd:restriction base="dms:Note"/>
      </xsd:simpleType>
    </xsd:element>
    <xsd:element name="MediaServiceKeyPoints" ma:index="4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p:Policy xmlns:p="office.server.policy" id="" local="true">
  <p:Name>ProRail document</p:Name>
  <p:Description>Archiefprocedure ProRail</p:Description>
  <p:Statement/>
  <p:PolicyItems>
    <p:PolicyItem featureId="Microsoft.Office.RecordsManagement.PolicyFeatures.Expiration" staticId="0x010100C0B9283FC7311C488917E5A9876B01FD01|1681630146" UniqueId="52d5c0cb-0975-4b74-af38-28ead1cd8e0e">
      <p:Name>Retention</p:Name>
      <p:Description>Automatic scheduling of content for processing, and performing a retention action on content that has reached its due date.</p:Description>
      <p:CustomData>
        <Schedules nextStageId="4" default="false">
          <Schedule type="Default">
            <stages>
              <data stageId="1">
                <formula id="Microsoft.Office.RecordsManagement.PolicyFeatures.Expiration.Formula.BuiltIn">
                  <number>1</number>
                  <property>Modified</property>
                  <propertyId>28cf69c5-fa48-462a-b5cd-27b6f9d2bd5f</propertyId>
                  <period>years</period>
                </formula>
                <action type="action" id="Microsoft.Office.RecordsManagement.PolicyFeatures.Expiration.Action.Record"/>
              </data>
              <data stageId="2">
                <formula id="Microsoft.Office.RecordsManagement.PolicyFeatures.Expiration.Formula.BuiltIn">
                  <number>6</number>
                  <property>_vti_ItemDeclaredRecord</property>
                  <propertyId>f9a44731-84eb-43a4-9973-cd2953ad8646</propertyId>
                  <period>months</period>
                </formula>
                <action type="action" id="Microsoft.Office.RecordsManagement.PolicyFeatures.Expiration.Action.SubmitFileLink" destnExplanation="Transferred due to organizational policy" destnId="3b66b8b6-6484-40ad-849d-d41a5ee033de" destnName="Archief ProRail" destnUrl="https://prorailbv.sharepoint.com/sites/recordcenter/_vti_bin/officialfile.asmx"/>
              </data>
              <data stageId="3">
                <formula id="Microsoft.Office.RecordsManagement.PolicyFeatures.Expiration.Formula.BuiltIn">
                  <number>3</number>
                  <property>Modified</property>
                  <propertyId>28cf69c5-fa48-462a-b5cd-27b6f9d2bd5f</propertyId>
                  <period>years</period>
                </formula>
                <action type="action" id="Microsoft.Office.RecordsManagement.PolicyFeatures.Expiration.Action.MoveToRecycleBin"/>
              </data>
            </stages>
          </Schedule>
          <Schedule type="Record">
            <stages/>
          </Schedule>
        </Schedules>
      </p:CustomData>
    </p:PolicyItem>
  </p:PolicyItems>
</p:Policy>
</file>

<file path=customXml/item6.xml><?xml version="1.0" encoding="utf-8"?>
<?mso-contentType ?>
<spe:Receivers xmlns:spe="http://schemas.microsoft.com/sharepoint/events">
  <Receiver>
    <Name>Microsoft.Office.RecordsManagement.PolicyFeatures.ExpirationEventReceiver</Name>
    <Synchronization>Synchronous</Synchronization>
    <Type>10001</Type>
    <SequenceNumber>101</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10002</Type>
    <SequenceNumber>102</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10004</Type>
    <SequenceNumber>103</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10006</Type>
    <SequenceNumber>104</SequenceNumber>
    <Url/>
    <Assembly>Microsoft.Office.Policy, Version=16.0.0.0, Culture=neutral, PublicKeyToken=71e9bce111e9429c</Assembly>
    <Class>Microsoft.Office.RecordsManagement.Internal.UpdateExpireDate</Class>
    <Data/>
    <Filter/>
  </Receiver>
  <Receiver>
    <Name>Microsoft.Office.RecordsManagement.PolicyFeatures.ExpirationEventReceiver</Name>
    <Synchronization>Synchronous</Synchronization>
    <Type>10009</Type>
    <SequenceNumber>105</SequenceNumber>
    <Url/>
    <Assembly>Microsoft.Office.Policy, Version=16.0.0.0, Culture=neutral, PublicKeyToken=71e9bce111e9429c</Assembly>
    <Class>Microsoft.Office.RecordsManagement.Internal.UpdateExpireDate</Class>
    <Data/>
    <Filter/>
  </Receiver>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p:properties xmlns:p="http://schemas.microsoft.com/office/2006/metadata/properties" xmlns:xsi="http://www.w3.org/2001/XMLSchema-instance" xmlns:pc="http://schemas.microsoft.com/office/infopath/2007/PartnerControls">
  <documentManagement>
    <TaxKeywordTaxHTField xmlns="feef5865-a982-42aa-8640-9d4286765ef6">
      <Terms xmlns="http://schemas.microsoft.com/office/infopath/2007/PartnerControls"/>
    </TaxKeywordTaxHTField>
    <g14ccd2c8a8a47bca7ce5b34bb30a015 xmlns="feef5865-a982-42aa-8640-9d4286765ef6">
      <Terms xmlns="http://schemas.microsoft.com/office/infopath/2007/PartnerControls">
        <TermInfo xmlns="http://schemas.microsoft.com/office/infopath/2007/PartnerControls">
          <TermName xmlns="http://schemas.microsoft.com/office/infopath/2007/PartnerControls">Concept</TermName>
          <TermId xmlns="http://schemas.microsoft.com/office/infopath/2007/PartnerControls">b56e2604-821a-409c-9774-7587ed426a31</TermId>
        </TermInfo>
      </Terms>
    </g14ccd2c8a8a47bca7ce5b34bb30a015>
    <pfc1de68b0bc4286a25a1f006370b9c9 xmlns="feef5865-a982-42aa-8640-9d4286765ef6">
      <Terms xmlns="http://schemas.microsoft.com/office/infopath/2007/PartnerControls"/>
    </pfc1de68b0bc4286a25a1f006370b9c9>
    <TaxCatchAll xmlns="feef5865-a982-42aa-8640-9d4286765ef6">
      <Value>3</Value>
      <Value>2</Value>
      <Value>8</Value>
    </TaxCatchAll>
    <k44ef4d7e0c746a38c1747275d351fc2 xmlns="feef5865-a982-42aa-8640-9d4286765ef6">
      <Terms xmlns="http://schemas.microsoft.com/office/infopath/2007/PartnerControls">
        <TermInfo xmlns="http://schemas.microsoft.com/office/infopath/2007/PartnerControls">
          <TermName xmlns="http://schemas.microsoft.com/office/infopath/2007/PartnerControls">SL32B</TermName>
          <TermId xmlns="http://schemas.microsoft.com/office/infopath/2007/PartnerControls">4de50cac-1540-4c01-8a5b-e188c544ac5b</TermId>
        </TermInfo>
      </Terms>
    </k44ef4d7e0c746a38c1747275d351fc2>
    <Document_x0020_label_x0020_2 xmlns="feef5865-a982-42aa-8640-9d4286765ef6">Aanbesteding</Document_x0020_label_x0020_2>
    <n0434fc7033c4e57ab8dbbc68a681202 xmlns="feef5865-a982-42aa-8640-9d4286765ef6">
      <Terms xmlns="http://schemas.microsoft.com/office/infopath/2007/PartnerControls"/>
    </n0434fc7033c4e57ab8dbbc68a681202>
    <W_x0040_chtw0rd_x0021_ xmlns="feef5865-a982-42aa-8640-9d4286765ef6">Kantoorinrichting 2019-2020</W_x0040_chtw0rd_x0021_>
    <kdef070ebe9c40fc9dddf3406c07aae0 xmlns="feef5865-a982-42aa-8640-9d4286765ef6">
      <Terms xmlns="http://schemas.microsoft.com/office/infopath/2007/PartnerControls">
        <TermInfo xmlns="http://schemas.microsoft.com/office/infopath/2007/PartnerControls">
          <TermName xmlns="http://schemas.microsoft.com/office/infopath/2007/PartnerControls">Intern</TermName>
          <TermId xmlns="http://schemas.microsoft.com/office/infopath/2007/PartnerControls">8a639747-e233-49a8-819f-e74cd9528f9e</TermId>
        </TermInfo>
      </Terms>
    </kdef070ebe9c40fc9dddf3406c07aae0>
    <Eigenaar xmlns="feef5865-a982-42aa-8640-9d4286765ef6">
      <UserInfo>
        <DisplayName>Aldershoff, F.M. (Floortje)</DisplayName>
        <AccountId>156</AccountId>
        <AccountType/>
      </UserInfo>
    </Eigenaar>
    <_dlc_DocId xmlns="feef5865-a982-42aa-8640-9d4286765ef6">VT20150045-641005754-2217</_dlc_DocId>
    <_dlc_DocIdUrl xmlns="feef5865-a982-42aa-8640-9d4286765ef6">
      <Url>https://prorailbv.sharepoint.com/teams/VT2015_0045/_layouts/15/DocIdRedir.aspx?ID=VT20150045-641005754-2217</Url>
      <Description>VT20150045-641005754-2217</Description>
    </_dlc_DocIdUrl>
    <_dlc_ExpireDateSaved xmlns="http://schemas.microsoft.com/sharepoint/v3" xsi:nil="true"/>
    <_dlc_ExpireDate xmlns="http://schemas.microsoft.com/sharepoint/v3">2021-11-10T08:11:13+00:00</_dlc_ExpireDate>
  </documentManagement>
</p:properties>
</file>

<file path=customXml/itemProps1.xml><?xml version="1.0" encoding="utf-8"?>
<ds:datastoreItem xmlns:ds="http://schemas.openxmlformats.org/officeDocument/2006/customXml" ds:itemID="{DCC36B84-7B62-417F-8567-B9E0A4C2F60D}">
  <ds:schemaRefs>
    <ds:schemaRef ds:uri="Microsoft.SharePoint.Taxonomy.ContentTypeSync"/>
  </ds:schemaRefs>
</ds:datastoreItem>
</file>

<file path=customXml/itemProps2.xml><?xml version="1.0" encoding="utf-8"?>
<ds:datastoreItem xmlns:ds="http://schemas.openxmlformats.org/officeDocument/2006/customXml" ds:itemID="{85227251-DA28-4670-AD66-2D8B4F6B811E}">
  <ds:schemaRefs>
    <ds:schemaRef ds:uri="http://schemas.microsoft.com/office/2006/metadata/customXsn"/>
  </ds:schemaRefs>
</ds:datastoreItem>
</file>

<file path=customXml/itemProps3.xml><?xml version="1.0" encoding="utf-8"?>
<ds:datastoreItem xmlns:ds="http://schemas.openxmlformats.org/officeDocument/2006/customXml" ds:itemID="{18A0976F-83F1-47FF-87A3-F66274C945DF}">
  <ds:schemaRefs>
    <ds:schemaRef ds:uri="http://schemas.microsoft.com/sharepoint/v3/contenttype/forms"/>
  </ds:schemaRefs>
</ds:datastoreItem>
</file>

<file path=customXml/itemProps4.xml><?xml version="1.0" encoding="utf-8"?>
<ds:datastoreItem xmlns:ds="http://schemas.openxmlformats.org/officeDocument/2006/customXml" ds:itemID="{67B0F85E-9606-424E-BEF2-EE44812CE1D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eef5865-a982-42aa-8640-9d4286765ef6"/>
    <ds:schemaRef ds:uri="c87e6b66-abd7-4f6e-8d48-43354b96f714"/>
    <ds:schemaRef ds:uri="8a2ea765-016f-44ee-8e50-9676e4acbd6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49A93C8C-AC15-419F-987A-045978C6D40C}">
  <ds:schemaRefs>
    <ds:schemaRef ds:uri="office.server.policy"/>
  </ds:schemaRefs>
</ds:datastoreItem>
</file>

<file path=customXml/itemProps6.xml><?xml version="1.0" encoding="utf-8"?>
<ds:datastoreItem xmlns:ds="http://schemas.openxmlformats.org/officeDocument/2006/customXml" ds:itemID="{82B77665-45E5-433D-A720-41241C2645DD}">
  <ds:schemaRefs>
    <ds:schemaRef ds:uri="http://schemas.microsoft.com/sharepoint/events"/>
  </ds:schemaRefs>
</ds:datastoreItem>
</file>

<file path=customXml/itemProps7.xml><?xml version="1.0" encoding="utf-8"?>
<ds:datastoreItem xmlns:ds="http://schemas.openxmlformats.org/officeDocument/2006/customXml" ds:itemID="{9EFA6917-516A-4920-8788-7E02552F39C9}">
  <ds:schemaRefs>
    <ds:schemaRef ds:uri="c87e6b66-abd7-4f6e-8d48-43354b96f714"/>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8a2ea765-016f-44ee-8e50-9676e4acbd69"/>
    <ds:schemaRef ds:uri="feef5865-a982-42aa-8640-9d4286765ef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Toelichting</vt:lpstr>
      <vt:lpstr>KPI-model looptijd contract</vt:lpstr>
      <vt:lpstr>KPI-model Implementatie</vt:lpstr>
      <vt:lpstr>'KPI-model Implementatie'!Afdrukbereik</vt:lpstr>
      <vt:lpstr>'KPI-model looptijd contract'!Afdrukbereik</vt:lpstr>
      <vt:lpstr>'KPI-model looptijd contract'!Afdruktitels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5 KPI Dashboard aangepast 10-11-2020</dc:title>
  <dc:subject/>
  <dc:creator>Jansen, A (Anoushka)</dc:creator>
  <cp:keywords/>
  <dc:description/>
  <cp:lastModifiedBy>Steffers, SL (Stephanie)</cp:lastModifiedBy>
  <cp:revision/>
  <dcterms:created xsi:type="dcterms:W3CDTF">2019-08-09T11:39:40Z</dcterms:created>
  <dcterms:modified xsi:type="dcterms:W3CDTF">2020-11-16T12:32:02Z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0x010100C0B9283FC7311C488917E5A9876B01FD0107006A782A6876217344B68D71FC1B8ACF57</vt:lpwstr>
  </property>
  <property fmtid="{D5CDD505-2E9C-101B-9397-08002B2CF9AE}" pid="3" name="_dlc_DocIdItemGuid">
    <vt:lpwstr>39e2a129-3d45-49d2-88e5-6df1a30f0758</vt:lpwstr>
  </property>
  <property fmtid="{D5CDD505-2E9C-101B-9397-08002B2CF9AE}" pid="4" name="TaxKeyword">
    <vt:lpwstr/>
  </property>
  <property fmtid="{D5CDD505-2E9C-101B-9397-08002B2CF9AE}" pid="5" name="Thema">
    <vt:lpwstr/>
  </property>
  <property fmtid="{D5CDD505-2E9C-101B-9397-08002B2CF9AE}" pid="6" name="Expertisegebied">
    <vt:lpwstr/>
  </property>
  <property fmtid="{D5CDD505-2E9C-101B-9397-08002B2CF9AE}" pid="7" name="Vertrouwelijkheid">
    <vt:lpwstr>2;#Intern|8a639747-e233-49a8-819f-e74cd9528f9e</vt:lpwstr>
  </property>
  <property fmtid="{D5CDD505-2E9C-101B-9397-08002B2CF9AE}" pid="8" name="Documentstatus">
    <vt:lpwstr>3;#Concept|b56e2604-821a-409c-9774-7587ed426a31</vt:lpwstr>
  </property>
  <property fmtid="{D5CDD505-2E9C-101B-9397-08002B2CF9AE}" pid="9" name="Handeling">
    <vt:lpwstr>8;#SL32B|4de50cac-1540-4c01-8a5b-e188c544ac5b</vt:lpwstr>
  </property>
  <property fmtid="{D5CDD505-2E9C-101B-9397-08002B2CF9AE}" pid="10" name="_dlc_policyId">
    <vt:lpwstr>0x010100C0B9283FC7311C488917E5A9876B01FD01|1681630146</vt:lpwstr>
  </property>
  <property fmtid="{D5CDD505-2E9C-101B-9397-08002B2CF9AE}" pid="11" name="ItemRetentionFormula">
    <vt:lpwstr>&lt;formula id="Microsoft.Office.RecordsManagement.PolicyFeatures.Expiration.Formula.BuiltIn"&gt;&lt;number&gt;1&lt;/number&gt;&lt;property&gt;Modified&lt;/property&gt;&lt;propertyId&gt;28cf69c5-fa48-462a-b5cd-27b6f9d2bd5f&lt;/propertyId&gt;&lt;period&gt;years&lt;/period&gt;&lt;/formula&gt;</vt:lpwstr>
  </property>
  <property fmtid="{D5CDD505-2E9C-101B-9397-08002B2CF9AE}" pid="12" name="Type document">
    <vt:lpwstr/>
  </property>
  <property fmtid="{D5CDD505-2E9C-101B-9397-08002B2CF9AE}" pid="13" name="Verantwoordelijke afdeling">
    <vt:lpwstr/>
  </property>
</Properties>
</file>